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8800" windowHeight="12330" activeTab="3"/>
  </bookViews>
  <sheets>
    <sheet name="PLANILHA DE CUSTOS" sheetId="1" r:id="rId1"/>
    <sheet name="MEMORIA 02" sheetId="5" r:id="rId2"/>
    <sheet name="Cronograma fis-fin" sheetId="2" r:id="rId3"/>
    <sheet name="Plan1" sheetId="8" r:id="rId4"/>
  </sheets>
  <externalReferences>
    <externalReference r:id="rId5"/>
  </externalReferences>
  <definedNames>
    <definedName name="TIPOORCAMENTO" hidden="1">IF(VALUE([1]MENU!$O$3)=2,"Licitado","Proposto")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05" i="5" l="1"/>
  <c r="H66" i="5"/>
  <c r="H67" i="5" s="1"/>
  <c r="D193" i="5"/>
  <c r="D198" i="5" s="1"/>
  <c r="I140" i="5"/>
  <c r="I141" i="5"/>
  <c r="I144" i="5"/>
  <c r="I146" i="5" s="1"/>
  <c r="C150" i="5"/>
  <c r="C149" i="5"/>
  <c r="C141" i="5"/>
  <c r="D133" i="5"/>
  <c r="H79" i="5"/>
  <c r="H84" i="5" s="1"/>
  <c r="E30" i="1" s="1"/>
  <c r="H93" i="5"/>
  <c r="D89" i="5"/>
  <c r="D75" i="5"/>
  <c r="H62" i="5"/>
  <c r="D40" i="5"/>
  <c r="I29" i="5"/>
  <c r="F15" i="5"/>
  <c r="E13" i="5"/>
  <c r="E12" i="5"/>
  <c r="E11" i="5"/>
  <c r="E10" i="5"/>
  <c r="E9" i="5"/>
  <c r="C151" i="5" l="1"/>
  <c r="C16" i="5"/>
  <c r="A32" i="2" l="1"/>
  <c r="B32" i="2"/>
  <c r="B30" i="2"/>
  <c r="A30" i="2"/>
  <c r="A28" i="2"/>
  <c r="B28" i="2"/>
  <c r="B26" i="2"/>
  <c r="A26" i="2"/>
  <c r="A24" i="2"/>
  <c r="B24" i="2"/>
  <c r="B22" i="2"/>
  <c r="A22" i="2"/>
  <c r="A20" i="2"/>
  <c r="B20" i="2"/>
  <c r="B18" i="2"/>
  <c r="A18" i="2"/>
  <c r="A16" i="2"/>
  <c r="B16" i="2"/>
  <c r="B14" i="2"/>
  <c r="A14" i="2"/>
  <c r="A12" i="2"/>
  <c r="B12" i="2"/>
  <c r="E73" i="1"/>
  <c r="I267" i="5"/>
  <c r="E74" i="1" s="1"/>
  <c r="D267" i="5"/>
  <c r="E71" i="1" s="1"/>
  <c r="E267" i="5"/>
  <c r="E72" i="1" s="1"/>
  <c r="G267" i="5"/>
  <c r="G172" i="5" l="1"/>
  <c r="G171" i="5"/>
  <c r="E92" i="1"/>
  <c r="E91" i="1"/>
  <c r="E90" i="1"/>
  <c r="B187" i="5"/>
  <c r="G174" i="5" l="1"/>
  <c r="E47" i="1" s="1"/>
  <c r="B242" i="5" l="1"/>
  <c r="B243" i="5"/>
  <c r="B241" i="5"/>
  <c r="B239" i="5"/>
  <c r="A239" i="5"/>
  <c r="E50" i="1" l="1"/>
  <c r="B185" i="5"/>
  <c r="A185" i="5"/>
  <c r="E49" i="1"/>
  <c r="B180" i="5" l="1"/>
  <c r="A180" i="5"/>
  <c r="I151" i="5"/>
  <c r="I149" i="5"/>
  <c r="A49" i="5"/>
  <c r="B27" i="5"/>
  <c r="B204" i="5"/>
  <c r="B203" i="5"/>
  <c r="H124" i="1" l="1"/>
  <c r="H121" i="1"/>
  <c r="H120" i="1"/>
  <c r="H119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00" i="1"/>
  <c r="H95" i="1"/>
  <c r="H96" i="1"/>
  <c r="H97" i="1"/>
  <c r="H9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72" i="1"/>
  <c r="H73" i="1"/>
  <c r="H74" i="1"/>
  <c r="H71" i="1"/>
  <c r="H66" i="1"/>
  <c r="H67" i="1"/>
  <c r="H65" i="1"/>
  <c r="H63" i="1"/>
  <c r="H58" i="1"/>
  <c r="H61" i="1"/>
  <c r="H60" i="1"/>
  <c r="H59" i="1"/>
  <c r="H54" i="1"/>
  <c r="H53" i="1"/>
  <c r="H46" i="1"/>
  <c r="H47" i="1"/>
  <c r="H48" i="1"/>
  <c r="H49" i="1"/>
  <c r="H50" i="1"/>
  <c r="H45" i="1"/>
  <c r="H44" i="1"/>
  <c r="H42" i="1"/>
  <c r="H38" i="1"/>
  <c r="H37" i="1"/>
  <c r="H36" i="1"/>
  <c r="H35" i="1"/>
  <c r="G406" i="5" l="1"/>
  <c r="E124" i="1" s="1"/>
  <c r="I124" i="1" s="1"/>
  <c r="I125" i="1" s="1"/>
  <c r="B404" i="5"/>
  <c r="A404" i="5"/>
  <c r="B402" i="5"/>
  <c r="A402" i="5"/>
  <c r="E120" i="1"/>
  <c r="I120" i="1" s="1"/>
  <c r="E121" i="1"/>
  <c r="I121" i="1" s="1"/>
  <c r="E119" i="1"/>
  <c r="I119" i="1" s="1"/>
  <c r="B396" i="5"/>
  <c r="B395" i="5"/>
  <c r="B394" i="5"/>
  <c r="A395" i="5"/>
  <c r="A396" i="5"/>
  <c r="A394" i="5"/>
  <c r="B392" i="5"/>
  <c r="A392" i="5"/>
  <c r="E116" i="1"/>
  <c r="B389" i="5"/>
  <c r="A389" i="5"/>
  <c r="E115" i="1"/>
  <c r="E114" i="1"/>
  <c r="D387" i="5"/>
  <c r="E111" i="1"/>
  <c r="E112" i="1"/>
  <c r="E113" i="1"/>
  <c r="E110" i="1"/>
  <c r="B382" i="5"/>
  <c r="B381" i="5"/>
  <c r="A382" i="5"/>
  <c r="A381" i="5"/>
  <c r="B374" i="5"/>
  <c r="A374" i="5"/>
  <c r="B373" i="5"/>
  <c r="B372" i="5"/>
  <c r="B371" i="5"/>
  <c r="A372" i="5"/>
  <c r="A373" i="5"/>
  <c r="A371" i="5"/>
  <c r="D369" i="5"/>
  <c r="E109" i="1" s="1"/>
  <c r="B367" i="5"/>
  <c r="A367" i="5"/>
  <c r="E108" i="1"/>
  <c r="E107" i="1"/>
  <c r="D365" i="5"/>
  <c r="B360" i="5"/>
  <c r="B359" i="5"/>
  <c r="A360" i="5"/>
  <c r="A359" i="5"/>
  <c r="E105" i="1"/>
  <c r="E106" i="1"/>
  <c r="E104" i="1"/>
  <c r="B352" i="5"/>
  <c r="B351" i="5"/>
  <c r="B350" i="5"/>
  <c r="A352" i="5"/>
  <c r="A351" i="5"/>
  <c r="A350" i="5"/>
  <c r="D357" i="5"/>
  <c r="C32" i="2" l="1"/>
  <c r="N33" i="2" s="1"/>
  <c r="I122" i="1"/>
  <c r="C30" i="2" s="1"/>
  <c r="N31" i="2" s="1"/>
  <c r="E102" i="1"/>
  <c r="I102" i="1" s="1"/>
  <c r="E103" i="1"/>
  <c r="I103" i="1" s="1"/>
  <c r="E101" i="1"/>
  <c r="I101" i="1" s="1"/>
  <c r="D348" i="5"/>
  <c r="B343" i="5"/>
  <c r="A343" i="5"/>
  <c r="B342" i="5"/>
  <c r="A342" i="5"/>
  <c r="A341" i="5"/>
  <c r="E100" i="1"/>
  <c r="I100" i="1" s="1"/>
  <c r="B336" i="5"/>
  <c r="A336" i="5"/>
  <c r="B334" i="5"/>
  <c r="A334" i="5"/>
  <c r="I104" i="1"/>
  <c r="I107" i="1"/>
  <c r="I108" i="1"/>
  <c r="I109" i="1"/>
  <c r="I110" i="1"/>
  <c r="I111" i="1"/>
  <c r="I112" i="1"/>
  <c r="I113" i="1"/>
  <c r="I114" i="1"/>
  <c r="I115" i="1"/>
  <c r="I105" i="1"/>
  <c r="I106" i="1"/>
  <c r="I116" i="1"/>
  <c r="E97" i="1"/>
  <c r="I97" i="1" s="1"/>
  <c r="B331" i="5"/>
  <c r="A331" i="5"/>
  <c r="E96" i="1"/>
  <c r="I96" i="1" s="1"/>
  <c r="B328" i="5"/>
  <c r="A328" i="5"/>
  <c r="E95" i="1"/>
  <c r="I95" i="1" s="1"/>
  <c r="B324" i="5"/>
  <c r="A324" i="5"/>
  <c r="E94" i="1"/>
  <c r="I94" i="1" s="1"/>
  <c r="B321" i="5"/>
  <c r="A321" i="5"/>
  <c r="B319" i="5"/>
  <c r="A319" i="5"/>
  <c r="I72" i="1"/>
  <c r="I73" i="1"/>
  <c r="I74" i="1"/>
  <c r="I90" i="1"/>
  <c r="I91" i="1"/>
  <c r="I92" i="1"/>
  <c r="I71" i="1"/>
  <c r="B316" i="5"/>
  <c r="A316" i="5"/>
  <c r="B313" i="5"/>
  <c r="A313" i="5"/>
  <c r="B310" i="5"/>
  <c r="A310" i="5"/>
  <c r="E87" i="1"/>
  <c r="I87" i="1" s="1"/>
  <c r="E88" i="1"/>
  <c r="I88" i="1" s="1"/>
  <c r="E89" i="1"/>
  <c r="I89" i="1" s="1"/>
  <c r="E86" i="1"/>
  <c r="I86" i="1" s="1"/>
  <c r="D308" i="5"/>
  <c r="A301" i="5"/>
  <c r="A302" i="5"/>
  <c r="A303" i="5"/>
  <c r="B303" i="5"/>
  <c r="B301" i="5"/>
  <c r="B302" i="5"/>
  <c r="B300" i="5"/>
  <c r="A300" i="5"/>
  <c r="E84" i="1"/>
  <c r="I84" i="1" s="1"/>
  <c r="E85" i="1"/>
  <c r="I85" i="1" s="1"/>
  <c r="E83" i="1"/>
  <c r="I83" i="1" s="1"/>
  <c r="D298" i="5"/>
  <c r="B294" i="5"/>
  <c r="B293" i="5"/>
  <c r="B292" i="5"/>
  <c r="A293" i="5"/>
  <c r="A294" i="5"/>
  <c r="A292" i="5"/>
  <c r="E77" i="1"/>
  <c r="I77" i="1" s="1"/>
  <c r="E78" i="1"/>
  <c r="I78" i="1" s="1"/>
  <c r="E79" i="1"/>
  <c r="I79" i="1" s="1"/>
  <c r="E80" i="1"/>
  <c r="I80" i="1" s="1"/>
  <c r="E81" i="1"/>
  <c r="I81" i="1" s="1"/>
  <c r="E82" i="1"/>
  <c r="I82" i="1" s="1"/>
  <c r="E76" i="1"/>
  <c r="I76" i="1" s="1"/>
  <c r="D290" i="5"/>
  <c r="B281" i="5"/>
  <c r="A281" i="5"/>
  <c r="B280" i="5"/>
  <c r="B279" i="5"/>
  <c r="B278" i="5"/>
  <c r="B277" i="5"/>
  <c r="B276" i="5"/>
  <c r="B275" i="5"/>
  <c r="A277" i="5"/>
  <c r="A278" i="5"/>
  <c r="A279" i="5"/>
  <c r="A280" i="5"/>
  <c r="A276" i="5"/>
  <c r="A275" i="5"/>
  <c r="E75" i="1"/>
  <c r="I75" i="1" s="1"/>
  <c r="B269" i="5"/>
  <c r="A269" i="5"/>
  <c r="A260" i="5"/>
  <c r="A261" i="5"/>
  <c r="B261" i="5"/>
  <c r="B260" i="5"/>
  <c r="B259" i="5"/>
  <c r="B258" i="5"/>
  <c r="A259" i="5"/>
  <c r="A258" i="5"/>
  <c r="C267" i="5"/>
  <c r="B256" i="5"/>
  <c r="A256" i="5"/>
  <c r="B255" i="5"/>
  <c r="A255" i="5"/>
  <c r="A242" i="5"/>
  <c r="A243" i="5"/>
  <c r="A241" i="5"/>
  <c r="B234" i="5"/>
  <c r="A234" i="5"/>
  <c r="B232" i="5"/>
  <c r="A232" i="5"/>
  <c r="B227" i="5"/>
  <c r="A227" i="5"/>
  <c r="I15" i="5"/>
  <c r="I50" i="1"/>
  <c r="I47" i="1"/>
  <c r="H55" i="5"/>
  <c r="E22" i="1" s="1"/>
  <c r="B219" i="5"/>
  <c r="A219" i="5"/>
  <c r="D14" i="5"/>
  <c r="A204" i="5"/>
  <c r="A203" i="5"/>
  <c r="A201" i="5"/>
  <c r="A196" i="5"/>
  <c r="D199" i="5"/>
  <c r="E54" i="1" s="1"/>
  <c r="I54" i="1" s="1"/>
  <c r="D194" i="5"/>
  <c r="E53" i="1" s="1"/>
  <c r="I53" i="1" s="1"/>
  <c r="B191" i="5"/>
  <c r="A191" i="5"/>
  <c r="B189" i="5"/>
  <c r="A189" i="5"/>
  <c r="A176" i="5"/>
  <c r="E48" i="1"/>
  <c r="I48" i="1" s="1"/>
  <c r="I49" i="1"/>
  <c r="I98" i="1" l="1"/>
  <c r="C26" i="2" s="1"/>
  <c r="N27" i="2" s="1"/>
  <c r="I117" i="1"/>
  <c r="C28" i="2" s="1"/>
  <c r="N29" i="2" s="1"/>
  <c r="I55" i="1"/>
  <c r="C22" i="2" s="1"/>
  <c r="J23" i="2" s="1"/>
  <c r="B169" i="5"/>
  <c r="A169" i="5"/>
  <c r="G166" i="5"/>
  <c r="G167" i="5" s="1"/>
  <c r="E46" i="1" s="1"/>
  <c r="I46" i="1" s="1"/>
  <c r="B164" i="5"/>
  <c r="A164" i="5"/>
  <c r="E150" i="5"/>
  <c r="E149" i="5"/>
  <c r="G161" i="5"/>
  <c r="C142" i="5"/>
  <c r="E142" i="5" s="1"/>
  <c r="G160" i="5" s="1"/>
  <c r="B158" i="5"/>
  <c r="A158" i="5"/>
  <c r="E141" i="5"/>
  <c r="G155" i="5" s="1"/>
  <c r="B153" i="5"/>
  <c r="A137" i="5"/>
  <c r="B137" i="5"/>
  <c r="A153" i="5"/>
  <c r="A128" i="5"/>
  <c r="B128" i="5"/>
  <c r="B126" i="5"/>
  <c r="A126" i="5"/>
  <c r="B19" i="5"/>
  <c r="D123" i="5"/>
  <c r="D124" i="5" s="1"/>
  <c r="E38" i="1" s="1"/>
  <c r="I38" i="1" s="1"/>
  <c r="B121" i="5"/>
  <c r="A121" i="5"/>
  <c r="D116" i="5"/>
  <c r="D118" i="5" s="1"/>
  <c r="D119" i="5" s="1"/>
  <c r="E37" i="1" s="1"/>
  <c r="I37" i="1" s="1"/>
  <c r="B114" i="5"/>
  <c r="A114" i="5"/>
  <c r="D109" i="5"/>
  <c r="B107" i="5"/>
  <c r="A107" i="5"/>
  <c r="D102" i="5"/>
  <c r="D104" i="5" s="1"/>
  <c r="D105" i="5" s="1"/>
  <c r="E35" i="1" s="1"/>
  <c r="I35" i="1" s="1"/>
  <c r="B100" i="5"/>
  <c r="A100" i="5"/>
  <c r="N34" i="2" l="1"/>
  <c r="F250" i="5"/>
  <c r="E67" i="1" s="1"/>
  <c r="G156" i="5"/>
  <c r="E44" i="1" s="1"/>
  <c r="I44" i="1" s="1"/>
  <c r="G162" i="5"/>
  <c r="E45" i="1" s="1"/>
  <c r="I45" i="1" s="1"/>
  <c r="D111" i="5"/>
  <c r="D112" i="5" s="1"/>
  <c r="E36" i="1" s="1"/>
  <c r="I36" i="1" s="1"/>
  <c r="B99" i="5" l="1"/>
  <c r="A99" i="5"/>
  <c r="H33" i="1"/>
  <c r="H32" i="1"/>
  <c r="B92" i="5"/>
  <c r="A92" i="5"/>
  <c r="B87" i="5"/>
  <c r="A87" i="5"/>
  <c r="B86" i="5"/>
  <c r="A86" i="5"/>
  <c r="A71" i="5"/>
  <c r="A78" i="5"/>
  <c r="H29" i="1"/>
  <c r="H30" i="1"/>
  <c r="H25" i="1"/>
  <c r="H24" i="1"/>
  <c r="H23" i="1"/>
  <c r="H22" i="1"/>
  <c r="H18" i="1"/>
  <c r="H17" i="1"/>
  <c r="B78" i="5"/>
  <c r="D9" i="5"/>
  <c r="A73" i="5"/>
  <c r="A70" i="5"/>
  <c r="B71" i="5"/>
  <c r="B49" i="5"/>
  <c r="H14" i="1"/>
  <c r="H13" i="1"/>
  <c r="E24" i="1"/>
  <c r="A64" i="5"/>
  <c r="A57" i="5"/>
  <c r="A51" i="5"/>
  <c r="B64" i="5"/>
  <c r="B57" i="5"/>
  <c r="B51" i="5"/>
  <c r="E33" i="1" l="1"/>
  <c r="I33" i="1" s="1"/>
  <c r="D90" i="5"/>
  <c r="E32" i="1" s="1"/>
  <c r="I32" i="1" s="1"/>
  <c r="I24" i="1"/>
  <c r="I25" i="1"/>
  <c r="I22" i="1"/>
  <c r="E13" i="1"/>
  <c r="I13" i="1" s="1"/>
  <c r="B44" i="5"/>
  <c r="A44" i="5"/>
  <c r="B34" i="5"/>
  <c r="A34" i="5"/>
  <c r="E14" i="1"/>
  <c r="I14" i="1" s="1"/>
  <c r="H96" i="5" l="1"/>
  <c r="I15" i="1"/>
  <c r="C12" i="2" s="1"/>
  <c r="E23" i="1"/>
  <c r="E18" i="1"/>
  <c r="I18" i="1" s="1"/>
  <c r="I41" i="5"/>
  <c r="I42" i="5" s="1"/>
  <c r="H97" i="5"/>
  <c r="B24" i="5"/>
  <c r="E19" i="5"/>
  <c r="C19" i="5"/>
  <c r="D19" i="5" s="1"/>
  <c r="D13" i="5"/>
  <c r="H13" i="5"/>
  <c r="J13" i="5"/>
  <c r="J9" i="5"/>
  <c r="H12" i="5"/>
  <c r="D12" i="5"/>
  <c r="J12" i="5"/>
  <c r="D11" i="5"/>
  <c r="J11" i="5"/>
  <c r="E14" i="5" l="1"/>
  <c r="F14" i="5" s="1"/>
  <c r="F249" i="5" s="1"/>
  <c r="I23" i="1"/>
  <c r="I26" i="1" s="1"/>
  <c r="C16" i="2" s="1"/>
  <c r="D17" i="2" s="1"/>
  <c r="D13" i="2"/>
  <c r="E17" i="1"/>
  <c r="E229" i="5"/>
  <c r="E230" i="5" s="1"/>
  <c r="B16" i="5"/>
  <c r="F247" i="5" s="1"/>
  <c r="D10" i="5"/>
  <c r="F10" i="5" s="1"/>
  <c r="I10" i="5" s="1"/>
  <c r="J10" i="5"/>
  <c r="I30" i="1"/>
  <c r="D76" i="5"/>
  <c r="E29" i="1" s="1"/>
  <c r="I29" i="1" s="1"/>
  <c r="F9" i="5"/>
  <c r="F11" i="5"/>
  <c r="G11" i="5" s="1"/>
  <c r="F13" i="5"/>
  <c r="G13" i="5" s="1"/>
  <c r="F12" i="5"/>
  <c r="I12" i="5" s="1"/>
  <c r="I17" i="1" l="1"/>
  <c r="I19" i="1" s="1"/>
  <c r="C14" i="2" s="1"/>
  <c r="D15" i="2" s="1"/>
  <c r="D34" i="2" s="1"/>
  <c r="I67" i="1"/>
  <c r="E65" i="1"/>
  <c r="I65" i="1" s="1"/>
  <c r="I39" i="1"/>
  <c r="C18" i="2" s="1"/>
  <c r="E61" i="1"/>
  <c r="I61" i="1" s="1"/>
  <c r="E236" i="5"/>
  <c r="E237" i="5" s="1"/>
  <c r="E63" i="1" s="1"/>
  <c r="I63" i="1" s="1"/>
  <c r="E207" i="5"/>
  <c r="F16" i="5"/>
  <c r="G14" i="5"/>
  <c r="E209" i="5"/>
  <c r="H9" i="5"/>
  <c r="G9" i="5"/>
  <c r="G12" i="5"/>
  <c r="I13" i="5"/>
  <c r="I11" i="5"/>
  <c r="G10" i="5"/>
  <c r="F19" i="2" l="1"/>
  <c r="F34" i="2" s="1"/>
  <c r="E208" i="5"/>
  <c r="F248" i="5"/>
  <c r="I16" i="5"/>
  <c r="E214" i="5"/>
  <c r="E58" i="1" s="1"/>
  <c r="I58" i="1" s="1"/>
  <c r="G16" i="5"/>
  <c r="D130" i="5"/>
  <c r="E210" i="5" l="1"/>
  <c r="E211" i="5" s="1"/>
  <c r="H19" i="2"/>
  <c r="D135" i="5"/>
  <c r="E42" i="1" s="1"/>
  <c r="F251" i="5"/>
  <c r="H248" i="5"/>
  <c r="E66" i="1" s="1"/>
  <c r="I66" i="1" s="1"/>
  <c r="F224" i="5"/>
  <c r="E60" i="1" s="1"/>
  <c r="I60" i="1" s="1"/>
  <c r="E216" i="5"/>
  <c r="E59" i="1" s="1"/>
  <c r="I59" i="1" s="1"/>
  <c r="I42" i="1" l="1"/>
  <c r="I51" i="1" s="1"/>
  <c r="C20" i="2" s="1"/>
  <c r="J21" i="2" l="1"/>
  <c r="H21" i="2"/>
  <c r="H34" i="2" s="1"/>
  <c r="I68" i="1"/>
  <c r="I126" i="1" s="1"/>
  <c r="C24" i="2" l="1"/>
  <c r="C34" i="2" s="1"/>
  <c r="E34" i="2"/>
  <c r="G34" i="2" s="1"/>
  <c r="I34" i="2" s="1"/>
  <c r="J25" i="2" l="1"/>
  <c r="L25" i="2" l="1"/>
  <c r="L34" i="2" s="1"/>
  <c r="J34" i="2"/>
  <c r="K34" i="2" s="1"/>
  <c r="M34" i="2" l="1"/>
</calcChain>
</file>

<file path=xl/sharedStrings.xml><?xml version="1.0" encoding="utf-8"?>
<sst xmlns="http://schemas.openxmlformats.org/spreadsheetml/2006/main" count="765" uniqueCount="459">
  <si>
    <t>Item:</t>
  </si>
  <si>
    <t>Fonte:</t>
  </si>
  <si>
    <t>Código:</t>
  </si>
  <si>
    <t>Descrição</t>
  </si>
  <si>
    <t>Quantidade</t>
  </si>
  <si>
    <t>Unidade</t>
  </si>
  <si>
    <t>Valor Unitário (R$):</t>
  </si>
  <si>
    <t>Valor unitário c/ BDI (R$):</t>
  </si>
  <si>
    <t>Valor Total (R$):</t>
  </si>
  <si>
    <t>1.</t>
  </si>
  <si>
    <t>SERVIÇOS PRELIMINARES</t>
  </si>
  <si>
    <t>1.1</t>
  </si>
  <si>
    <t>SINAPI</t>
  </si>
  <si>
    <t>m²</t>
  </si>
  <si>
    <t>1.2</t>
  </si>
  <si>
    <t>TOTAL DO ITEM 1.</t>
  </si>
  <si>
    <t>2.</t>
  </si>
  <si>
    <t>MOVIMENTO DE TERRA</t>
  </si>
  <si>
    <t>2.1</t>
  </si>
  <si>
    <t>m³</t>
  </si>
  <si>
    <t>2.2</t>
  </si>
  <si>
    <t>TOTAL DO ITEM 2.</t>
  </si>
  <si>
    <t>3.</t>
  </si>
  <si>
    <t>INFRAESTRUTURA</t>
  </si>
  <si>
    <t>3.1</t>
  </si>
  <si>
    <t>3.1.1</t>
  </si>
  <si>
    <t>3.1.2</t>
  </si>
  <si>
    <t>3.1.3</t>
  </si>
  <si>
    <t>3.1.4</t>
  </si>
  <si>
    <t>SUPER ESTRUTURA</t>
  </si>
  <si>
    <t>4.1</t>
  </si>
  <si>
    <t xml:space="preserve">Pilares </t>
  </si>
  <si>
    <t>4.1.2</t>
  </si>
  <si>
    <t>4.2</t>
  </si>
  <si>
    <t>Vigas</t>
  </si>
  <si>
    <t>4.2.2</t>
  </si>
  <si>
    <t>4.3</t>
  </si>
  <si>
    <t>4.3.2</t>
  </si>
  <si>
    <t>4.3.3</t>
  </si>
  <si>
    <t>4.3.4</t>
  </si>
  <si>
    <t xml:space="preserve">SINAPI </t>
  </si>
  <si>
    <t>5.</t>
  </si>
  <si>
    <t>PAREDES E PAINÉIS</t>
  </si>
  <si>
    <t>5.1</t>
  </si>
  <si>
    <t>Paredes</t>
  </si>
  <si>
    <t>5.1.1</t>
  </si>
  <si>
    <t>5.2</t>
  </si>
  <si>
    <t>Esquadrias</t>
  </si>
  <si>
    <t>5.2.1</t>
  </si>
  <si>
    <t>5.2.2</t>
  </si>
  <si>
    <t>TOTAL DO ITEM 5.</t>
  </si>
  <si>
    <t>6.</t>
  </si>
  <si>
    <t>COBERTURAS</t>
  </si>
  <si>
    <t>6.1</t>
  </si>
  <si>
    <t>6.2</t>
  </si>
  <si>
    <t>TOTAL DO ITEM 6.</t>
  </si>
  <si>
    <t>7.</t>
  </si>
  <si>
    <t>REVESTIMENTOS</t>
  </si>
  <si>
    <t>7.1</t>
  </si>
  <si>
    <t>Revestimentos</t>
  </si>
  <si>
    <t>7.1.1</t>
  </si>
  <si>
    <t>7.1.2</t>
  </si>
  <si>
    <t>7.1.4</t>
  </si>
  <si>
    <t>7.2</t>
  </si>
  <si>
    <t>Forros</t>
  </si>
  <si>
    <t>7.2.1</t>
  </si>
  <si>
    <t>7.3</t>
  </si>
  <si>
    <t>Pintura</t>
  </si>
  <si>
    <t>7.3.1</t>
  </si>
  <si>
    <t>7.3.2</t>
  </si>
  <si>
    <t>TOTAL DO ITEM 7.</t>
  </si>
  <si>
    <t>8.</t>
  </si>
  <si>
    <t>8.1</t>
  </si>
  <si>
    <t>8.2</t>
  </si>
  <si>
    <t>INSTALAÇÕES</t>
  </si>
  <si>
    <t>9.1</t>
  </si>
  <si>
    <t xml:space="preserve">Sistema hidráulico </t>
  </si>
  <si>
    <t>89447</t>
  </si>
  <si>
    <t>89446</t>
  </si>
  <si>
    <t>89714</t>
  </si>
  <si>
    <t>und</t>
  </si>
  <si>
    <t>89713</t>
  </si>
  <si>
    <t>9.2</t>
  </si>
  <si>
    <t>PPCI</t>
  </si>
  <si>
    <t>9.3</t>
  </si>
  <si>
    <t>COMPLEMENTAÇÃO</t>
  </si>
  <si>
    <t>TOTAL GERAL DO ORÇAMENTO:</t>
  </si>
  <si>
    <t>Item</t>
  </si>
  <si>
    <t>Valor Total</t>
  </si>
  <si>
    <t>Mês 1</t>
  </si>
  <si>
    <t>Mês 2</t>
  </si>
  <si>
    <t>Mês 3</t>
  </si>
  <si>
    <t>Mês 4</t>
  </si>
  <si>
    <t>Mês 5</t>
  </si>
  <si>
    <t>Mês 6</t>
  </si>
  <si>
    <t>Simples%</t>
  </si>
  <si>
    <t>Acumulado%</t>
  </si>
  <si>
    <t>Total (R$):</t>
  </si>
  <si>
    <t>PREFEITURA MUNICIPAL DE SÃO DOMINGOS DO NORTE - ES</t>
  </si>
  <si>
    <t>Rod. Gether Lopes de Farias, s/nº - Bairro Emílio Callegari São Domingos do Norte - ES - CEP 29745-000</t>
  </si>
  <si>
    <t>Telefax: (027) 3742 1219 - telefone (027) 742 1266 / 1216 / 1188</t>
  </si>
  <si>
    <t>CNPJ 36.350.312/0001-72</t>
  </si>
  <si>
    <t>LS = 157,27%</t>
  </si>
  <si>
    <t>DER-ES</t>
  </si>
  <si>
    <t>JANELA DE ALUMÍNIO TIPO MAXIM-AR, COM VIDROS, BATENTE E FERRAGENS. EXCLUSIVE ALIZAR, ACABAMENTO E CONTRAMARCO. FORNECIMENTO E INSTALAÇÃO</t>
  </si>
  <si>
    <t>REBOCO TIPO PAULISTA DE ARGAMASSA DE CIMENTO, CAL HIDRATADA CH1 E AREIA MÉDIA OU GROSSA LAVADA NO TRAÇO 1:0.5:6, ESPESSURA 25 MM</t>
  </si>
  <si>
    <t>FORRO DE GESSO ACABAMENTO TIPO LISO</t>
  </si>
  <si>
    <t>PINTURA COM TINTA ACRÍLICA, MARCAS DE REFERÊNCIA SUVINIL, CORAL E METALATEX, INCLUSIVE SELADOR ACRÍLICO, EM PAREDES E FORROS, A DUAS DEMÃOS</t>
  </si>
  <si>
    <t>PINTURA COM TINTA ESMALTE SINTÉTICO, MARCAS DE REFERÊNCIA SUVINIL, CORAL OU METALATEX, INCLUSIVE FUNDO BRANCO NIVELADOR, EM MADEIRA, A DUAS DEMÃOS</t>
  </si>
  <si>
    <t>TERMINAL DE VENTILAÇÃO, PVC, SÉRIE NORMAL, ESGOTO PREDIAL, DN 50 MM, JUNTA SOLDÁVEL, FORNECIDO E INSTALADO EM PRUMADA DE ESGOTO SANITÁRIO OU VENTILAÇÃO.</t>
  </si>
  <si>
    <t>JOELHO 90 GRAUS, PVC, SOLDÁVEL, DN 50MM, INSTALADO EM RAMAL DE DISTRIBUIÇÃO DE ÁGUA - FORNECIMENTO E INSTALAÇÃO.</t>
  </si>
  <si>
    <t>TE, PVC, SÉRIE NORMAL, ESGOTO PREDIAL, DN 100 X 50 MM, JUNTA ELÁSTICA, FORNECIDO E INSTALADO EM PRUMADA DE ESGOTO SANITÁRIO OU VENTILAÇÃO.</t>
  </si>
  <si>
    <t>JOELHO 90 GRAUS, PVC, SERIE R, ÁGUA PLUVIAL, DN 75 MM, JUNTA ELÁSTICA, FORNECIDO E INSTALADO EM CONDUTORES VERTICAIS DE ÁGUAS PLUVIAIS.</t>
  </si>
  <si>
    <t>UND</t>
  </si>
  <si>
    <t>QUADRO DE DISTRIBUIÇÃO DE ENERGIA EM CHAPA DE AÇO GALVANIZADO, DE SOBREPOR, COM BARRAMENTO TRIFÁSICO, PARA 18 DISJUNTORES DIN 100A - FORNECIMENTO E INSTALAÇÃO.</t>
  </si>
  <si>
    <t>DISJUNTOR MONOPOLAR TIPO DIN, CORRENTE NOMINAL DE 25A - FORNECIMENTO E INSTALAÇÃO.</t>
  </si>
  <si>
    <t>DISJUNTOR MONOPOLAR TIPO DIN, CORRENTE NOMINAL DE 16A - FORNECIMENTO E INSTALAÇÃO.</t>
  </si>
  <si>
    <t>DISJUNTOR MONOPOLAR TIPO DIN, CORRENTE NOMINAL DE 20A - FORNECIMENTO E INSTALAÇÃO.</t>
  </si>
  <si>
    <t>INTERRUPTOR BIPOLAR (1 MÓDULO), 10A/250V, INCLUINDO SUPORTE E PLACA -FORNECIMENTO E INSTALAÇÃO.</t>
  </si>
  <si>
    <t>JUNÇÃO SIMPLES, PVC, SERIE NORMAL, ESGOTO PREDIAL, DN 100 X 100 MM, JUNTA ELÁSTICA, FORNECIDO E INSTALADO EM PRUMADA DE ESGOTO SANITÁRIO OU VENTILAÇÃO.</t>
  </si>
  <si>
    <t>JUNÇÃO SIMPLES, PVC, SERIE R, ÁGUA PLUVIAL, DN 40 MM, JUNTA SOLDÁVEL FORNECIDO E INSTALADO EM RAMAL DE ENCAMINHAMENTO.</t>
  </si>
  <si>
    <t>JUNÇÃO DE REDUÇÃO INVERTIDA, PVC, SÉRIE NORMAL, ESGOTO PREDIAL, DN 100  X 50 MM, JUNTA ELÁSTICA, FORNECIDO E INSTALADO EM RAMAL DE DESCARGA OU RAMAL DE ESGOTO SANITÁRIO.</t>
  </si>
  <si>
    <t>LÂMPADA TUBULAR LED DE 18/20 W, BASE G13 - FORNECIMENTO E INSTALAÇÃO.</t>
  </si>
  <si>
    <t>BDI =</t>
  </si>
  <si>
    <t>JANELA DE ALUMÍNIO DE CORRER COM 4 FOLHAS PARA VIDROS, COM VIDROS, BATENTE, ACABAMENTO COM ACETATO OU BRILHANTE E FERRAGENS. EXCLUSIVE ALIZAR E CONTRAMARCO. FORNECIMENTO E INSTALAÇÃO. AF_12/2019</t>
  </si>
  <si>
    <t>5.2.5</t>
  </si>
  <si>
    <t>SOLEIRA EM GRANITO, LARGURA 15 CM, ESPESSURA 2,0 CM. AF_09/2020</t>
  </si>
  <si>
    <t>M</t>
  </si>
  <si>
    <t>5.2.6</t>
  </si>
  <si>
    <t>ALVENARIA DE VEDAÇÃO DE BLOCOS CERÂMICOS FURADOS NA HORIZONTAL DE 11,5X19X19 CM (ESPESSURA 11,5 CM) E ARGAMASSA DE ASSENTAMENTO COM PREPAROEM BETONEIRA. AF_12/2021</t>
  </si>
  <si>
    <t>M2</t>
  </si>
  <si>
    <t>M3</t>
  </si>
  <si>
    <t>KG</t>
  </si>
  <si>
    <t>ARMAÇÃO DE PILAR OU VIGA DE ESTRUTURA CONVENCIONAL DE CONCRETO ARMADO UTILIZANDO AÇO CA-50 DE 8,0 MM - MONTAGEM. AF_06/2022</t>
  </si>
  <si>
    <t>ARMAÇÃO DE PILAR OU VIGA DE ESTRUTURA CONVENCIONAL DE CONCRETO ARMADO UTILIZANDO AÇO CA-50 DE 10,0 MM - MONTAGEM. AF_06/2022</t>
  </si>
  <si>
    <t>CONCRETAGEM DE VIGAS E LAJES, FCK=25 MPA, PARA LAJES PREMOLDADAS COM USO DE BOMBA - LANÇAMENTO, ADENSAMENTO E ACABAMENTO. AF_02/2022</t>
  </si>
  <si>
    <t>LAJE PRÉ-MOLDADA UNIDIRECIONAL, BIAPOIADA, PARA FORRO, ENCHIMENTO EM CERÂMICA, VIGOTA CONVENCIONAL, ALTURA TOTAL DA LAJE (ENCHIMENTO+CAPA) =(8+3). AF_11/2020</t>
  </si>
  <si>
    <t>CONCRETAGEM DE PILARES, FCK = 25 MPA, COM USO DE BOMBA - LANÇAMENTO, ADENSAMENTO E ACABAMENTO. AF_02/2022</t>
  </si>
  <si>
    <t>EXECUÇÃO DE PISO DE CONCRETO, COM ACABAMENTO SUPERFICIAL, ESPESSURA DE 15 CM, FCK = 30 MPA, COM USO DE FORMAS EM MADEIRA SERRADA. AF_09/2021</t>
  </si>
  <si>
    <t>TELHAMENTO COM TELHA DE AÇO/ALUMÍNIO E = 0,5 MM, COM ATÉ 2 ÁGUAS, INCLUSO IÇAMENTO. AF_07/2019</t>
  </si>
  <si>
    <t>TRAMA DE AÇO COMPOSTA POR TERÇAS PARA TELHADOS DE ATÉ 2 ÁGUAS PARA TELHA ONDULADA DE FIBROCIMENTO, METÁLICA, PLÁSTICA OU TERMOACÚSTICA, INCLUSO TRANSPORTE VERTICAL. AF_07/2019</t>
  </si>
  <si>
    <t>8.1.1</t>
  </si>
  <si>
    <t>8.1.2</t>
  </si>
  <si>
    <t>8.1.5</t>
  </si>
  <si>
    <t>8.1.6</t>
  </si>
  <si>
    <t>8.1.7</t>
  </si>
  <si>
    <t>8.1.8</t>
  </si>
  <si>
    <t>8.1.10</t>
  </si>
  <si>
    <t>8.1.11</t>
  </si>
  <si>
    <t>8.1.12</t>
  </si>
  <si>
    <t>8.1.13</t>
  </si>
  <si>
    <t>8.1.14</t>
  </si>
  <si>
    <t>8.1.15</t>
  </si>
  <si>
    <t>8.1.16</t>
  </si>
  <si>
    <t>8.1.17</t>
  </si>
  <si>
    <t>8.1.18</t>
  </si>
  <si>
    <t>8.1.19</t>
  </si>
  <si>
    <t>8.1.20</t>
  </si>
  <si>
    <t>8.1.21</t>
  </si>
  <si>
    <t>8.1.22</t>
  </si>
  <si>
    <t>TUBO, PVC, SOLDÁVEL, DN 32MM, INSTALADO EM PRUMADA DE ÁGUA - FORNECIMENTO E INSTALAÇÃO. AF_06/2022</t>
  </si>
  <si>
    <t>REGISTRO DE ESFERA, PVC, SOLDÁVEL, COM VOLANTE, DN 32 MM - FORNECIMENTO E INSTALAÇÃO. AF_08/2021</t>
  </si>
  <si>
    <t>JOELHO 90 GRAUS, PVC, SOLDÁVEL, DN 32MM, INSTALADO EM PRUMADA DE ÁGUA - FORNECIMENTO E INSTALAÇÃO. AF_06/2022</t>
  </si>
  <si>
    <t>TE, PVC, SOLDÁVEL, DN 32MM, INSTALADO EM PRUMADA DE ÁGUA - FORNECIMENTO E INSTALAÇÃO. AF_06/2022</t>
  </si>
  <si>
    <t>BUCHA DE REDUÇÃO, PPR, 32 X 25, CLASSE PN 25, INSTALADO EM RAMAL DE DISTRIBUIÇÃO DE ÁGUA FORNECIMENTO E INSTALAÇÃO. AF_08/2022</t>
  </si>
  <si>
    <t>TUBO, PVC, SOLDÁVEL, DN 25MM, INSTALADO EM PRUMADA DE ÁGUA - FORNECIMENTO E INSTALAÇÃO. AF_06/2022</t>
  </si>
  <si>
    <t>JOELHO 90 GRAUS, PVC, SOLDÁVEL, DN 25MM, INSTALADO EM RAMAL OU SUB-RAMAL DE ÁGUA - FORNECIMENTO E INSTALAÇÃO. AF_06/2022</t>
  </si>
  <si>
    <t>TE, PVC, SOLDÁVEL, DN 25MM, INSTALADO EM PRUMADA DE ÁGUA - FORNECIMENTO E INSTALAÇÃO. AF_06/2022</t>
  </si>
  <si>
    <t>VASO SANITÁRIO SIFONADO COM CAIXA ACOPLADA LOUÇA BRANCA - PADRÃO MÉDIO, INCLUSO ENGATE FLEXÍVEL EM METAL CROMADO, 1/2 X 40CM - FORNECIMENTOE INSTALAÇÃO. AF_01/2020</t>
  </si>
  <si>
    <t>TUBO PVC, SERIE NORMAL, ESGOTO PREDIAL, DN 100 MM, FORNECIDO E INSTALADO EM RAMAL DE DESCARGA OU RAMAL DE ESGOTO SANITÁRIO. AF_08/2022</t>
  </si>
  <si>
    <t>JUNÇÃO SIMPLES, PVC, SERIE NORMAL, ESGOTO PREDIAL, DN 40 MM, JUNTA SOLDÁVEL,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</si>
  <si>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</si>
  <si>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JOELHO 90 GRAUS, PVC, SERIE NORMAL, ESGOTO PREDIAL, DN 100 MM, JUNTA ELÁSTICA,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</si>
  <si>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</si>
  <si>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TUBO PVC, SERIE NORMAL, ESGOTO PREDIAL, DN 75 MM, FORNECIDO E INSTALADO EM RAMAL DE DESCARGA OU RAMAL DE ESGOTO SANITÁRIO. AF_08/2022</t>
  </si>
  <si>
    <t>RESERVATÓRIO DE POLIETILENO DE 500 L, INCLUSIVE ADAPTADORES COM FLANGES DE PVC E TORNEIRA DE BÓIA DE 3/4"</t>
  </si>
  <si>
    <t>ELETRODUTO FLEXÍVEL CORRUGADO, PVC, DN 25 MM (3/4"), PARA CIRCUITOS TERMINAIS, INSTALADO EM FORRO - FORNECIMENTO E INSTALAÇÃO. AF_12/2015</t>
  </si>
  <si>
    <t>ELETRODUTO FLEXÍVEL CORRUGADO, PVC, DN 32 MM (1"), PARA CIRCUITOS TERMINAIS, INSTALADO EM FORRO - FORNECIMENTO E INSTALAÇÃO. AF_12/2015</t>
  </si>
  <si>
    <t>CABO DE COBRE FLEXÍVEL ISOLADO, 2,5 MM², ANTI-CHAMA 450/750 V, PARA CIRCUITOS TERMINAIS - FORNECIMENTO E INSTALAÇÃO. AF_12/2015</t>
  </si>
  <si>
    <t>CABO DE COBRE FLEXÍVEL ISOLADO, 1,5 MM², ANTI-CHAMA 450/750 V, PARA CIRCUITOS TERMINAIS - FORNECIMENTO E INSTALAÇÃO. AF_12/2015</t>
  </si>
  <si>
    <t>CABO DE COBRE FLEXÍVEL ISOLADO, 4 MM², ANTI-CHAMA 450/750 V, PARA CIRCUITOS TERMINAIS - FORNECIMENTO E INSTALAÇÃO. AF_12/2015</t>
  </si>
  <si>
    <t>CABO DE COBRE FLEXÍVEL ISOLADO, 16 MM², ANTI-CHAMA 450/750 V, PARA CIRCUITOS TERMINAIS - FORNECIMENTO E INSTALAÇÃO. AF_12/2015</t>
  </si>
  <si>
    <t>TOMADA MÉDIA DE EMBUTIR (1 MÓDULO), 2P+T 10 A, INCLUINDO SUPORTE E PLACA - FORNECIMENTO E INSTALAÇÃO. AF_12/2015</t>
  </si>
  <si>
    <t>INTERRUPTOR SIMPLES (1 MÓDULO) COM 1 TOMADA DE EMBUTIR 2P+T 10 A, INCLUINDO SUPORTE E PLACA - FORNECIMENTO E INSTALAÇÃO. AF_12/2015</t>
  </si>
  <si>
    <t>INTERRUPTOR SIMPLES (3 MÓDULOS), 10A/250V, INCLUINDO SUPORTE E PLACA - FORNECIMENTO E INSTALAÇÃO. AF_12/2015</t>
  </si>
  <si>
    <t>8.2.1</t>
  </si>
  <si>
    <t>8.2.2</t>
  </si>
  <si>
    <t>8.2.3</t>
  </si>
  <si>
    <t>8.2.4</t>
  </si>
  <si>
    <t>EXTINTOR DE INCÊNDIO PORTÁTIL DE PÓ QUÍMICO ABC COM CAPACIDADE 2A-20B:C (4 KG), INCLUSIVE SUPORTE PARA FIXAÇÃO, EXCLUSIVE PLACA SINALIZADORA EM PVC FOTOLUMINESCENTE</t>
  </si>
  <si>
    <t>PONTO PARA ILUMINAÇÃO DE EMERGÊNCIA COMPLETO, INCLUSIVE BLOCO AUTÔNOMO DE ILUMINAÇÃO 2X9W COM TOMADA UNIVERSAL</t>
  </si>
  <si>
    <t xml:space="preserve">PLACA DE SINALIZAÇÃO DE SEGURANÇA CODIGO 14 - 315/158(NBR 13.434); CÓDIGO S3(NT 14/2010-ES) ("SAIDA DE EMERGÊNCIA" - SETA VERTICAL)
</t>
  </si>
  <si>
    <t>BARRA DE APOIO RETA EM AÇO INOX 304 P/ PORTADORES DE NECESSIDADES ESPECIAIS (NBR 9050), LARGURA 40 CM</t>
  </si>
  <si>
    <t>LIMPEZA GERAL DA OBRA (EDIFICAÇÃO)</t>
  </si>
  <si>
    <t>TOTAL DO ITEM 9.</t>
  </si>
  <si>
    <t>CAIXA DE PASSAGEM 400 X 400 X *120* MM, CHAPA 18, COM TAMPA PARAFUSADA</t>
  </si>
  <si>
    <t>RODAPÉ DE MÁRMORE OU GRANITO, ASSENTADO COM ARGAMASSA DE CIMENTO, CAL HIDRATADA CH1 E AREIA NO TRAÇO 1:0,5:8, INCL. REJUNTAMENTO COM CIMENTO BRANCO, H=7CM</t>
  </si>
  <si>
    <t>BANCADA GRANITO CINZA 150 X 60 CM, COM CUBA DE EMBUTIR DE AÇO, VÁLVULA AMERICANA EM METAL, SIFÃO FLEXÍVEL EM PVC, ENGATE FLEXÍVEL 30 CM, TORNEIRA CROMADA LONGA, DE PAREDE, 1/2 OU 3/4, P/ COZINHA, PADRÃO POPULAR - FORNEC. E INSTALAÇÃO. AF_01/2020</t>
  </si>
  <si>
    <t>BANCADA GRANITO CINZA, 50 X 60 CM, INCL. CUBA DE EMBUTIR OVAL LOUÇA BRANCA 35 X 50 CM, VÁLVULA METAL CROMADO, SIFÃO FLEXÍVEL PVC, ENGATE 30CM FLEXÍVEL PLÁSTICO E TORNEIRA CROMADA DE MESA, PADRÃO POPULAR - FORNEC. E INSTALAÇÃO. AF_01/2020</t>
  </si>
  <si>
    <t>PLANILHA ORÇAMENTÁRIA</t>
  </si>
  <si>
    <t>KIT DE PORTA DE MADEIRA PARA PINTURA, SEMI-OCA (PESADA OU SUPERPESADA), PADRÃO MÉDIO, 90X210CM, ESPESSURA DE 3,5CM, ITENS INCLUSOS: DOBRADIÇAS, MONTAGEM E INSTALAÇÃO DO BATENTE, FECHADURA COM EXECUÇÃO DO FURO - FORNECIMENTO E INSTALAÇÃO. AF_12/2019</t>
  </si>
  <si>
    <t>REATERRO APILOADO DE CAVAS DE FUNDAÇÃO, EM CAMADAS DE 20 CM</t>
  </si>
  <si>
    <t>ESCAVAÇÃO MANUAL EM MATERIAL DE 1A. CATEGORIA, ATÉ 1.50 M DE PROFUNDIDADE</t>
  </si>
  <si>
    <t>LOCAÇÃO DE OBRA COM GABARITO DE MADEIRA</t>
  </si>
  <si>
    <t>PLACA DE OBRA NAS DIMENSÕES DE 2.0 X 4.0 M, PADRÃO DER</t>
  </si>
  <si>
    <t>PREFEITURA MUNICIPAL DE SÃO DOMINGOS DO NORTE</t>
  </si>
  <si>
    <t>Telefax: (027) 742 1219 - telefone (027) 742 1266 / 1216 / 1188</t>
  </si>
  <si>
    <t>Ambiente</t>
  </si>
  <si>
    <r>
      <t>Área Piso (m</t>
    </r>
    <r>
      <rPr>
        <sz val="9"/>
        <color theme="1"/>
        <rFont val="Arial"/>
        <family val="2"/>
      </rPr>
      <t>²)</t>
    </r>
  </si>
  <si>
    <t>Perímetro (m)</t>
  </si>
  <si>
    <t>Área Parede (m²)</t>
  </si>
  <si>
    <t>Área esquadria (m²)</t>
  </si>
  <si>
    <t>Área Líquida (Paredes)</t>
  </si>
  <si>
    <t>Reboco  (R)</t>
  </si>
  <si>
    <t>Pintura (PT)</t>
  </si>
  <si>
    <t>área da laje</t>
  </si>
  <si>
    <t>Fachada</t>
  </si>
  <si>
    <t xml:space="preserve"> </t>
  </si>
  <si>
    <t>A contratada será responsável também pela colocação, guarda e manutenção.</t>
  </si>
  <si>
    <t>m</t>
  </si>
  <si>
    <t>o baldrame terá o nível superior igual ao do terreno</t>
  </si>
  <si>
    <t>baldrame</t>
  </si>
  <si>
    <t>m (largura)</t>
  </si>
  <si>
    <t>m (altura)</t>
  </si>
  <si>
    <t>m (extensão)</t>
  </si>
  <si>
    <t>total</t>
  </si>
  <si>
    <t>total escavação =</t>
  </si>
  <si>
    <t>total escavação arred. =</t>
  </si>
  <si>
    <t>FUNDAÇÕES E ESTRUTURAS</t>
  </si>
  <si>
    <t>(arrendondamento)</t>
  </si>
  <si>
    <t>Cálculo em planilha anexa</t>
  </si>
  <si>
    <t>CA50</t>
  </si>
  <si>
    <t>Foi considerado concreto usinado 20MPa</t>
  </si>
  <si>
    <t>ESTRUTURA</t>
  </si>
  <si>
    <t>CONCRETAGEM DE PILARES, FCK = 25 MPA, COM USO DE BOMBA - LANÇAMENTO, A M3 AS 599,99 DENSAMENTO E ACABAMENTO. AF_02/2022</t>
  </si>
  <si>
    <t>volume do pilares</t>
  </si>
  <si>
    <t>Área de laje</t>
  </si>
  <si>
    <t>Consumo</t>
  </si>
  <si>
    <t>m² (área medida em planta)</t>
  </si>
  <si>
    <t>Verga até 1,5m</t>
  </si>
  <si>
    <t>VERGA MOLDADA IN LOCO EM CONCRETO PARA JANELAS COM MAIS DE 1,5 M DE VÃO. AF_03/2016</t>
  </si>
  <si>
    <t>Verga mais de 1,5m</t>
  </si>
  <si>
    <t>Contraverga</t>
  </si>
  <si>
    <t>será considerado as paredes sobre o baldrame, sem desconto de vãos e as paredes superiores da cobertura</t>
  </si>
  <si>
    <t>m² total</t>
  </si>
  <si>
    <t>Janela</t>
  </si>
  <si>
    <t>Tipo</t>
  </si>
  <si>
    <t xml:space="preserve">Tamanho </t>
  </si>
  <si>
    <t>Área (m²)</t>
  </si>
  <si>
    <t>Quant.</t>
  </si>
  <si>
    <t>J1</t>
  </si>
  <si>
    <t>J2</t>
  </si>
  <si>
    <t xml:space="preserve">Porta </t>
  </si>
  <si>
    <t>P1</t>
  </si>
  <si>
    <t>P2</t>
  </si>
  <si>
    <t>Vergamais de 1,5m</t>
  </si>
  <si>
    <t>espec.</t>
  </si>
  <si>
    <t>quant.</t>
  </si>
  <si>
    <t>área</t>
  </si>
  <si>
    <t>Área total:</t>
  </si>
  <si>
    <t>TRAMA DE AÇO COMPOSTA POR TERÇAS PARA TELHADOS DE ATÉ 2 ÁGUAS PARA TELHA ONDULADA DE FIBROCIMENTO, METÁLICA, PLÁSTICA OU TERMOACÚSTICA, INCLUSO TRANSPORTE VERTICAL.</t>
  </si>
  <si>
    <t>será considerado a área total da cobertura com inclinação</t>
  </si>
  <si>
    <t>m² (área medida com inclinação)</t>
  </si>
  <si>
    <t>ítem</t>
  </si>
  <si>
    <t>quant</t>
  </si>
  <si>
    <t>tomada média</t>
  </si>
  <si>
    <t>tomada alta</t>
  </si>
  <si>
    <t xml:space="preserve">será considerado um quadro de distribuição </t>
  </si>
  <si>
    <t>DISJUNTOR BIPOLAR TIPO DIN, CORRENTE NOMINAL DE 25A - FORNECIMENTO E I INSTALAÇÃO</t>
  </si>
  <si>
    <t>Disjuntores</t>
  </si>
  <si>
    <t>Eletroduto : será considerada a somatória dos comprimentos dos cabos de iluminação e tomadas</t>
  </si>
  <si>
    <t>Luminárias/Fios / cabos</t>
  </si>
  <si>
    <t>9.4</t>
  </si>
  <si>
    <t>9.5</t>
  </si>
  <si>
    <t>9.6</t>
  </si>
  <si>
    <t>9.7</t>
  </si>
  <si>
    <t>núm.</t>
  </si>
  <si>
    <t>AF - 25mm</t>
  </si>
  <si>
    <t>AF -  32mm</t>
  </si>
  <si>
    <t>AF - 50mm</t>
  </si>
  <si>
    <t>Esg - 40mm</t>
  </si>
  <si>
    <t>Banheiros</t>
  </si>
  <si>
    <t xml:space="preserve">Lavatórios </t>
  </si>
  <si>
    <t>9.8</t>
  </si>
  <si>
    <t>9.9</t>
  </si>
  <si>
    <t>9.10</t>
  </si>
  <si>
    <t>9.11</t>
  </si>
  <si>
    <t>9.12</t>
  </si>
  <si>
    <t>Considerado 1 registro por ambiente atendido</t>
  </si>
  <si>
    <t>nº de registros</t>
  </si>
  <si>
    <t>unidades</t>
  </si>
  <si>
    <t>9.13</t>
  </si>
  <si>
    <t>9.14</t>
  </si>
  <si>
    <t>9.15</t>
  </si>
  <si>
    <t>9.16</t>
  </si>
  <si>
    <t>9.17</t>
  </si>
  <si>
    <t>REVESTIMENTO E TRATAMENTO DE SUPERFÍCIES</t>
  </si>
  <si>
    <t>10.1</t>
  </si>
  <si>
    <t>10.2</t>
  </si>
  <si>
    <t>Tetos</t>
  </si>
  <si>
    <t>m ²</t>
  </si>
  <si>
    <t>Paredes internas</t>
  </si>
  <si>
    <t>Reboco</t>
  </si>
  <si>
    <t xml:space="preserve">Paredes externas </t>
  </si>
  <si>
    <t>área total</t>
  </si>
  <si>
    <r>
      <t xml:space="preserve">m² </t>
    </r>
    <r>
      <rPr>
        <i/>
        <sz val="8"/>
        <rFont val="Arial"/>
        <family val="2"/>
      </rPr>
      <t>(arredondado)</t>
    </r>
  </si>
  <si>
    <t>chapisco em paredes externas</t>
  </si>
  <si>
    <t>chapisco em paredes internas</t>
  </si>
  <si>
    <t>10.3</t>
  </si>
  <si>
    <t>Paredes Internas</t>
  </si>
  <si>
    <t>Parede externa</t>
  </si>
  <si>
    <t>Área total =</t>
  </si>
  <si>
    <t>11.1</t>
  </si>
  <si>
    <t>Total</t>
  </si>
  <si>
    <t>será considerado a mesma área de revestimento em massa</t>
  </si>
  <si>
    <t>medido em projeto</t>
  </si>
  <si>
    <t>WC Externo</t>
  </si>
  <si>
    <t>Cozinha</t>
  </si>
  <si>
    <t>Piso Porcelanato (PG)</t>
  </si>
  <si>
    <t xml:space="preserve">Parede Cerâmico (AZ) </t>
  </si>
  <si>
    <t>Área do gabarito</t>
  </si>
  <si>
    <t>Como o terreno já se encontra estabilizado, será considerado fundação em sapatas e baldrames.</t>
  </si>
  <si>
    <t>total reaterro arred. =</t>
  </si>
  <si>
    <t>4.</t>
  </si>
  <si>
    <t>Lajes  e Pisos</t>
  </si>
  <si>
    <t>EXECUÇÃO DE PASSEIO (CALÇADA) OU PISO DE CONCRETO COM CONCRETO MOLDADO IN LOCO, FEITO EM OBRA, ACABAMENTO CONVENCIONAL, NÃO ARMADO. AF_08/2022</t>
  </si>
  <si>
    <t>Conf. Projeto estrutural</t>
  </si>
  <si>
    <t>Sapatas</t>
  </si>
  <si>
    <t>Considerado o Volume da escavação menos o volume do concreto</t>
  </si>
  <si>
    <t>Detalhamento de sapatas conforme Projeto Estrutural</t>
  </si>
  <si>
    <t>Armação de aço para Vigas</t>
  </si>
  <si>
    <t>Foi considerado concreto usinado 25MPa</t>
  </si>
  <si>
    <t>foi considerado concreto usinado 25MPa</t>
  </si>
  <si>
    <t>Espessura da laje</t>
  </si>
  <si>
    <t xml:space="preserve">Volume </t>
  </si>
  <si>
    <t xml:space="preserve">foi considerado concreto usinado 30MPa para execução do Piso </t>
  </si>
  <si>
    <t>Área do Piso</t>
  </si>
  <si>
    <t>Calçada de concreto</t>
  </si>
  <si>
    <t>Área da Laje</t>
  </si>
  <si>
    <t>Conforme projeto</t>
  </si>
  <si>
    <t>J4</t>
  </si>
  <si>
    <t>Área (m²) total</t>
  </si>
  <si>
    <t>1,60X1,10</t>
  </si>
  <si>
    <t>0,9 x 2,00</t>
  </si>
  <si>
    <t>1,80x 2,00</t>
  </si>
  <si>
    <t>Und</t>
  </si>
  <si>
    <t>Parede Externa</t>
  </si>
  <si>
    <t>Detalhe fachada</t>
  </si>
  <si>
    <t>será considerado a área total da construção mais a varanda</t>
  </si>
  <si>
    <t>Considerado o perimento interno da edificação mais a varanda</t>
  </si>
  <si>
    <t>Considerado toda a área inerna do teto</t>
  </si>
  <si>
    <t>7.3.3</t>
  </si>
  <si>
    <t>Louças</t>
  </si>
  <si>
    <t>Tanque coz</t>
  </si>
  <si>
    <t>Registro de gaveta  e esfera</t>
  </si>
  <si>
    <t>32 mm</t>
  </si>
  <si>
    <r>
      <rPr>
        <sz val="10"/>
        <rFont val="Calibri"/>
        <family val="2"/>
      </rPr>
      <t>ø</t>
    </r>
    <r>
      <rPr>
        <sz val="10"/>
        <rFont val="Arial"/>
        <family val="2"/>
      </rPr>
      <t xml:space="preserve"> 3/4" com canopla um cada ambiente molhado</t>
    </r>
  </si>
  <si>
    <t>Conforme Projeto</t>
  </si>
  <si>
    <t>25mm</t>
  </si>
  <si>
    <t>90º - 32mm água</t>
  </si>
  <si>
    <t>90º - 25mm água</t>
  </si>
  <si>
    <t>90º - 50mm água</t>
  </si>
  <si>
    <t>45º - 50mm esgoto</t>
  </si>
  <si>
    <t>90º - 100mm esgoto</t>
  </si>
  <si>
    <t>90º - 50mm esgoto</t>
  </si>
  <si>
    <t>90º - 75mm água</t>
  </si>
  <si>
    <t>32 mm água</t>
  </si>
  <si>
    <t>25 mm água</t>
  </si>
  <si>
    <t>100X50 mm esgoto</t>
  </si>
  <si>
    <t>40 mm esgoto</t>
  </si>
  <si>
    <t>40 mm água</t>
  </si>
  <si>
    <t>100x50 esgoto</t>
  </si>
  <si>
    <t>100x100 esgoto</t>
  </si>
  <si>
    <t>Total de Unid</t>
  </si>
  <si>
    <t xml:space="preserve"> 32mmx 25mm</t>
  </si>
  <si>
    <t>50mm</t>
  </si>
  <si>
    <t>500 litros</t>
  </si>
  <si>
    <t xml:space="preserve">Para banheiros </t>
  </si>
  <si>
    <t>Unidades</t>
  </si>
  <si>
    <t>Para banheiros</t>
  </si>
  <si>
    <t>SISTEMA ELÉTRICO</t>
  </si>
  <si>
    <t>disjuntor Bipolar de 25A</t>
  </si>
  <si>
    <t>disjuntor Monopolar de 16A</t>
  </si>
  <si>
    <t>disjuntor Monopolar de 20A</t>
  </si>
  <si>
    <t>Bipolar -1 módulo</t>
  </si>
  <si>
    <t>Simple - 1 módulo</t>
  </si>
  <si>
    <t>Simples - 3 módulos</t>
  </si>
  <si>
    <t>32mm</t>
  </si>
  <si>
    <t xml:space="preserve">Cabo Flexivel :será adotada a distancia até o padrão de entrada </t>
  </si>
  <si>
    <t>Tomadas</t>
  </si>
  <si>
    <t>Salão, cozinha e varanda</t>
  </si>
  <si>
    <t>Total Tomadas</t>
  </si>
  <si>
    <t>Extintor</t>
  </si>
  <si>
    <t>Iluminação de emergencia</t>
  </si>
  <si>
    <t>Placa de Segurança</t>
  </si>
  <si>
    <t>CONTRAVERGA MOLDADA IN LOCO EM CONCRETO PARA VÃOS DE MAIS DE 1,5 M DECOMPRIMENTO. AF_03/2016</t>
  </si>
  <si>
    <t>PEITORIL LINEAR EM GRANITO OU MÁRMORE, L = 15CM, COMPRIMENTO DE ATÉ 2M, ASSENTADO COM ARGAMASSA 1:6 COM ADITIVO. AF_11/2020</t>
  </si>
  <si>
    <t>PINTURA COM TINTA ESMALTE SINTÉTICO, MARCAS DE REFERÊNCIA SUVINIL, CORAL E METALATEX, INCLUSIVE SELADOR ACRÍLICO, EM PAREDES, A DUAS DEMÃOS</t>
  </si>
  <si>
    <t>CHAPISCO APLICADO EM ALVENARIAS E ESTRUTURAS DE CONCRETO INTERNAS, COM COLHER DE PEDREIRO. ARGAMASSA TRAÇO 1:3 COM PREPARO MANUAL. AF_06/20</t>
  </si>
  <si>
    <t>CHAPISCO APLICADO EM ALVENARIA (COM PRESENÇA DE VÃOS) E ESTRUTURAS DE CONCRETO DE FACHADA, COM COLHER DE PEDREIRO. ARGAMASSA TRAÇO 1:3 COM PREPARO MANUAL. AF_06/2014</t>
  </si>
  <si>
    <t>TOMADA ALTA DE EMBUTIR (1 MÓDULO), 2P+T 20 A, INCLUINDO SUPORTE E PLACA - FORNECIMENTO E INSTALAÇÃO. AF_12/2015</t>
  </si>
  <si>
    <t>Será considerado uma margem de 1,5m do edíficio para efeito de implantação e teraplenagem</t>
  </si>
  <si>
    <t>ContraVerga - Janelas</t>
  </si>
  <si>
    <t>Janelas</t>
  </si>
  <si>
    <t>Portas</t>
  </si>
  <si>
    <t>Áte 1,5m</t>
  </si>
  <si>
    <t>Mais de 1,5m</t>
  </si>
  <si>
    <t>TOTAL DO ITEM 4.</t>
  </si>
  <si>
    <t>TOTAL DO ITEM 3.</t>
  </si>
  <si>
    <t>TOTAL DO ITEM 8.</t>
  </si>
  <si>
    <t>TOTAL DO ITEM 10.</t>
  </si>
  <si>
    <t>Portas de madeiras</t>
  </si>
  <si>
    <t>pintura interna</t>
  </si>
  <si>
    <t>Usado em J3 em todo o perimetro ( 4 unidades de J3)</t>
  </si>
  <si>
    <t>chapisco em parede-não serão descontados vãos de portas e janelas (planilha anexa)</t>
  </si>
  <si>
    <t>Para cozinha</t>
  </si>
  <si>
    <t>Esg - 100mm</t>
  </si>
  <si>
    <t>Esg - 75mm</t>
  </si>
  <si>
    <t>9.</t>
  </si>
  <si>
    <t>CRONOGRAMA FISICO - FINANCEIRO</t>
  </si>
  <si>
    <t xml:space="preserve">Rod. Gether Lopes de Farias, s/nº - Bairro Emílio Callegari São Domingos do Norte - ES - CEP 29745-000         
Telefax: (027) 742 1219 - telefone (027) 742 1266 / 1216 / 1188         
CNPJ 36.350.312/0001-72         
</t>
  </si>
  <si>
    <t>RESUMO DE MEDIDAS:</t>
  </si>
  <si>
    <t xml:space="preserve">MEMORIA DE CALCULO </t>
  </si>
  <si>
    <t>_____________________________________________</t>
  </si>
  <si>
    <t>_____________________________________</t>
  </si>
  <si>
    <t>Alvenaria de blocos de concreto tipo canaleta estrut. (14x19x39cm) cheios, c/ resist. mín. compr. 15MPa, assentados c/ arg. de cimento e areia no traço 1:4, esp. juntas 10mm e esp. da parede s/ revest. 14cm</t>
  </si>
  <si>
    <t>Alvenaria de blocos de concreto estrut. (14x19x39cm) cheios, c/ resist. mín. compr. 15MPa, assentados c/ arg. de cimento e areia no traço 1:4, esp. juntas 10mm e esp. da parede s/ revest. 14cm</t>
  </si>
  <si>
    <t xml:space="preserve">Fornecimento, preparo e aplicação de concreto magro com consumo mínimo de cimento de 250 kg/m3 (brita 1 e 2) - (5% de perdas já incluído no custo) </t>
  </si>
  <si>
    <t>Fornecimento, dobragem e colocação em fôrma, de armadura CA-60 B fina, diâmetro de 4.0 a 7.0mm</t>
  </si>
  <si>
    <t>CONSTRUÇÃO - POSTO CORREGO NEGRO</t>
  </si>
  <si>
    <t>consultorio</t>
  </si>
  <si>
    <t>WC consultorio</t>
  </si>
  <si>
    <t>Recepção</t>
  </si>
  <si>
    <t>]</t>
  </si>
  <si>
    <t>a profundidade estimada foi de 0,15 m.</t>
  </si>
  <si>
    <t>m2</t>
  </si>
  <si>
    <t>0,80x0,50</t>
  </si>
  <si>
    <t>0,8 x 2,10</t>
  </si>
  <si>
    <t>0,70x 2,10</t>
  </si>
  <si>
    <t>VERGA MOLDADA IN LOCO EM CONCRETO, ESPESSURA DE *20* CM. AF_03/2024</t>
  </si>
  <si>
    <t>São Domingos do Norte, 20 DE JUNHO 2024</t>
  </si>
  <si>
    <t>RAFAEL IGOR MORELLO</t>
  </si>
  <si>
    <t>ENGENHEIRO CIVIL</t>
  </si>
  <si>
    <t>CREA ES 052483/D</t>
  </si>
  <si>
    <t>São Domingos do Norte, 20 de JUNHO 2024</t>
  </si>
  <si>
    <t>São Domingos do Norte,20 JUNHO de 2024</t>
  </si>
  <si>
    <t>POSTO CORREGO NEGRO</t>
  </si>
  <si>
    <t>4.1.1</t>
  </si>
  <si>
    <t>4.2.1</t>
  </si>
  <si>
    <t>4.3.1</t>
  </si>
  <si>
    <t>5.2.3</t>
  </si>
  <si>
    <t>5.2.4</t>
  </si>
  <si>
    <t>5.2.7</t>
  </si>
  <si>
    <t>7.1.3</t>
  </si>
  <si>
    <t>8.1.3</t>
  </si>
  <si>
    <t>8.1.4</t>
  </si>
  <si>
    <t>8.1.9</t>
  </si>
  <si>
    <t xml:space="preserve">ENDEREÇO: CORREGO NEGRO, ZONA RURAL, SÃO DOMINGOS DO NORTE - ES. </t>
  </si>
  <si>
    <r>
      <t xml:space="preserve">REFERENCIAL DE PREÇO: </t>
    </r>
    <r>
      <rPr>
        <sz val="10"/>
        <rFont val="Arial"/>
        <family val="1"/>
      </rPr>
      <t>DER-ES ABRIL/2024          SINAPI ABRIL/2024        NÃO DESONERADO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</si>
</sst>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"/>
    <numFmt numFmtId="165" formatCode="&quot;R$&quot;\ #,##0.00"/>
    <numFmt numFmtId="166" formatCode="_(* #,##0.00_);_(* \(#,##0.00\);_(* &quot;-&quot;??_);_(@_)"/>
    <numFmt numFmtId="167" formatCode="#,##0.00&quot; &quot;;&quot; (&quot;#,##0.00&quot;)&quot;;&quot; -&quot;#&quot; &quot;;@&quot; &quot;"/>
    <numFmt numFmtId="168" formatCode="#,##0.00&quot; &quot;;&quot;-&quot;#,##0.00&quot; &quot;;&quot; -&quot;#&quot; &quot;;@&quot; &quot;"/>
    <numFmt numFmtId="169" formatCode="[$R$-416]&quot; &quot;#,##0.00;[Red]&quot;-&quot;[$R$-416]&quot; &quot;#,##0.00"/>
    <numFmt numFmtId="170" formatCode="_-* #,##0.00\ _€_-;\-* #,##0.00\ _€_-;_-* &quot;-&quot;??\ _€_-;_-@_-"/>
    <numFmt numFmtId="171" formatCode="#\,##0.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\$#."/>
    <numFmt numFmtId="175" formatCode="#.00"/>
    <numFmt numFmtId="176" formatCode="0.00_)"/>
    <numFmt numFmtId="177" formatCode="%#.00"/>
    <numFmt numFmtId="178" formatCode="#\,##0.00"/>
    <numFmt numFmtId="179" formatCode="#,"/>
    <numFmt numFmtId="180" formatCode="_(* #,##0_);_(* \(#,##0\);_(* &quot;-&quot;_);_(@_)"/>
    <numFmt numFmtId="181" formatCode="_(&quot;R$&quot;\ * #,##0.00_);_(&quot;R$&quot;\ * \(#,##0.00\);_(&quot;R$&quot;\ * &quot;-&quot;??_);_(@_)"/>
    <numFmt numFmtId="182" formatCode="_-&quot;R$ &quot;* #,##0.00_-;&quot;-R$ &quot;* #,##0.00_-;_-&quot;R$ &quot;* \-??_-;_-@_-"/>
    <numFmt numFmtId="183" formatCode="_(* #,##0.00_);_(* \(#,##0.00\);_(* \-??_);_(@_)"/>
    <numFmt numFmtId="184" formatCode="0.0"/>
    <numFmt numFmtId="185" formatCode="&quot;R$&quot;#,##0.00"/>
    <numFmt numFmtId="186" formatCode="0.000"/>
  </numFmts>
  <fonts count="65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1"/>
    </font>
    <font>
      <b/>
      <sz val="10"/>
      <name val="Arial"/>
      <family val="1"/>
    </font>
    <font>
      <b/>
      <sz val="14"/>
      <name val="Arial"/>
      <family val="1"/>
    </font>
    <font>
      <sz val="8"/>
      <color theme="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name val="Arial"/>
      <family val="1"/>
    </font>
    <font>
      <sz val="11"/>
      <color rgb="FF000000"/>
      <name val="Arial"/>
      <family val="2"/>
    </font>
    <font>
      <sz val="11"/>
      <color indexed="8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indexed="8"/>
      <name val="Calibri"/>
      <family val="2"/>
    </font>
    <font>
      <u/>
      <sz val="11"/>
      <color indexed="12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name val="Arial"/>
      <family val="1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i/>
      <u/>
      <sz val="10"/>
      <name val="Arial"/>
      <family val="2"/>
    </font>
    <font>
      <i/>
      <sz val="8"/>
      <name val="Arial"/>
      <family val="2"/>
    </font>
    <font>
      <sz val="10"/>
      <name val="Calibri"/>
      <family val="2"/>
    </font>
    <font>
      <i/>
      <sz val="10"/>
      <name val="Arial"/>
      <family val="2"/>
    </font>
    <font>
      <b/>
      <sz val="9.85"/>
      <color indexed="8"/>
      <name val="Times New Roman"/>
      <family val="1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6"/>
      <color rgb="FF000000"/>
      <name val="Arial"/>
      <family val="2"/>
    </font>
    <font>
      <b/>
      <sz val="11"/>
      <name val="Arial"/>
      <family val="2"/>
    </font>
    <font>
      <sz val="11"/>
      <color rgb="FF000000"/>
      <name val="Arial"/>
      <family val="1"/>
    </font>
    <font>
      <sz val="11"/>
      <name val="Arial"/>
      <family val="1"/>
    </font>
    <font>
      <b/>
      <sz val="11"/>
      <name val="Arial"/>
      <family val="1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0"/>
      <name val="Verdana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57">
    <xf numFmtId="0" fontId="0" fillId="0" borderId="0"/>
    <xf numFmtId="0" fontId="1" fillId="0" borderId="0"/>
    <xf numFmtId="0" fontId="15" fillId="0" borderId="0"/>
    <xf numFmtId="0" fontId="17" fillId="0" borderId="0" applyNumberFormat="0" applyBorder="0" applyProtection="0"/>
    <xf numFmtId="0" fontId="17" fillId="0" borderId="0" applyNumberFormat="0" applyBorder="0" applyProtection="0"/>
    <xf numFmtId="167" fontId="17" fillId="0" borderId="0" applyBorder="0" applyProtection="0"/>
    <xf numFmtId="167" fontId="17" fillId="0" borderId="0" applyBorder="0" applyProtection="0"/>
    <xf numFmtId="0" fontId="18" fillId="0" borderId="0" applyNumberFormat="0" applyBorder="0" applyProtection="0"/>
    <xf numFmtId="0" fontId="17" fillId="0" borderId="0" applyNumberFormat="0" applyBorder="0" applyProtection="0"/>
    <xf numFmtId="168" fontId="18" fillId="0" borderId="0" applyBorder="0" applyProtection="0"/>
    <xf numFmtId="0" fontId="19" fillId="0" borderId="0" applyNumberFormat="0" applyBorder="0" applyProtection="0">
      <alignment horizontal="center"/>
    </xf>
    <xf numFmtId="0" fontId="19" fillId="0" borderId="0" applyNumberFormat="0" applyBorder="0" applyProtection="0">
      <alignment horizontal="center" textRotation="90"/>
    </xf>
    <xf numFmtId="9" fontId="1" fillId="0" borderId="0" applyFont="0" applyFill="0" applyBorder="0" applyAlignment="0" applyProtection="0"/>
    <xf numFmtId="0" fontId="20" fillId="0" borderId="0" applyNumberFormat="0" applyBorder="0" applyProtection="0"/>
    <xf numFmtId="169" fontId="20" fillId="0" borderId="0" applyBorder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7" fillId="0" borderId="0" applyBorder="0" applyProtection="0"/>
    <xf numFmtId="0" fontId="1" fillId="0" borderId="0"/>
    <xf numFmtId="0" fontId="1" fillId="0" borderId="0"/>
    <xf numFmtId="0" fontId="1" fillId="0" borderId="0"/>
    <xf numFmtId="0" fontId="15" fillId="0" borderId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166" fontId="16" fillId="0" borderId="0" applyFont="0" applyFill="0" applyBorder="0" applyAlignment="0" applyProtection="0"/>
    <xf numFmtId="0" fontId="15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Border="0" applyProtection="0"/>
    <xf numFmtId="0" fontId="22" fillId="0" borderId="0" applyNumberFormat="0" applyFill="0" applyBorder="0" applyAlignment="0" applyProtection="0">
      <alignment vertical="top"/>
      <protection locked="0"/>
    </xf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0" fontId="4" fillId="0" borderId="0"/>
    <xf numFmtId="9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166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5" fillId="0" borderId="0"/>
    <xf numFmtId="170" fontId="1" fillId="0" borderId="0" applyFont="0" applyFill="0" applyBorder="0" applyAlignment="0" applyProtection="0"/>
    <xf numFmtId="171" fontId="26" fillId="0" borderId="0">
      <protection locked="0"/>
    </xf>
    <xf numFmtId="0" fontId="11" fillId="20" borderId="22" applyFill="0" applyBorder="0" applyAlignment="0" applyProtection="0">
      <alignment vertical="center"/>
      <protection locked="0"/>
    </xf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175" fontId="26" fillId="0" borderId="0">
      <protection locked="0"/>
    </xf>
    <xf numFmtId="175" fontId="26" fillId="0" borderId="0"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38" fontId="2" fillId="18" borderId="0" applyNumberFormat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8" fillId="0" borderId="0"/>
    <xf numFmtId="10" fontId="2" fillId="21" borderId="2" applyNumberFormat="0" applyBorder="0" applyAlignment="0" applyProtection="0"/>
    <xf numFmtId="0" fontId="1" fillId="0" borderId="0">
      <alignment horizontal="centerContinuous" vertical="justify"/>
    </xf>
    <xf numFmtId="0" fontId="29" fillId="0" borderId="0" applyAlignment="0">
      <alignment horizontal="center"/>
    </xf>
    <xf numFmtId="176" fontId="30" fillId="0" borderId="0"/>
    <xf numFmtId="0" fontId="3" fillId="0" borderId="0">
      <alignment horizontal="left" vertical="center" indent="12"/>
    </xf>
    <xf numFmtId="0" fontId="2" fillId="0" borderId="22" applyBorder="0">
      <alignment horizontal="left" vertical="center" wrapText="1" indent="2"/>
      <protection locked="0"/>
    </xf>
    <xf numFmtId="0" fontId="2" fillId="0" borderId="22" applyBorder="0">
      <alignment horizontal="left" vertical="center" wrapText="1" indent="3"/>
      <protection locked="0"/>
    </xf>
    <xf numFmtId="10" fontId="1" fillId="0" borderId="0" applyFont="0" applyFill="0" applyBorder="0" applyAlignment="0" applyProtection="0"/>
    <xf numFmtId="177" fontId="26" fillId="0" borderId="0">
      <protection locked="0"/>
    </xf>
    <xf numFmtId="177" fontId="26" fillId="0" borderId="0">
      <protection locked="0"/>
    </xf>
    <xf numFmtId="178" fontId="26" fillId="0" borderId="0">
      <protection locked="0"/>
    </xf>
    <xf numFmtId="38" fontId="23" fillId="0" borderId="0" applyFont="0" applyFill="0" applyBorder="0" applyAlignment="0" applyProtection="0"/>
    <xf numFmtId="179" fontId="31" fillId="0" borderId="0">
      <protection locked="0"/>
    </xf>
    <xf numFmtId="180" fontId="24" fillId="0" borderId="0" applyFont="0" applyFill="0" applyBorder="0" applyAlignment="0" applyProtection="0"/>
    <xf numFmtId="0" fontId="23" fillId="0" borderId="0"/>
    <xf numFmtId="0" fontId="32" fillId="0" borderId="0">
      <protection locked="0"/>
    </xf>
    <xf numFmtId="0" fontId="32" fillId="0" borderId="0"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" fillId="0" borderId="0" applyFont="0" applyFill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5" borderId="37" applyNumberFormat="0" applyFont="0" applyAlignment="0" applyProtection="0"/>
    <xf numFmtId="0" fontId="4" fillId="5" borderId="37" applyNumberFormat="0" applyFont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33" fillId="0" borderId="0"/>
    <xf numFmtId="182" fontId="34" fillId="0" borderId="0" applyBorder="0" applyProtection="0"/>
    <xf numFmtId="9" fontId="33" fillId="0" borderId="0" applyBorder="0" applyProtection="0"/>
    <xf numFmtId="0" fontId="34" fillId="0" borderId="0" applyProtection="0"/>
    <xf numFmtId="0" fontId="33" fillId="0" borderId="0"/>
    <xf numFmtId="0" fontId="33" fillId="0" borderId="0"/>
    <xf numFmtId="182" fontId="34" fillId="0" borderId="0" applyBorder="0" applyProtection="0"/>
    <xf numFmtId="0" fontId="4" fillId="0" borderId="0"/>
    <xf numFmtId="9" fontId="21" fillId="0" borderId="0" applyFont="0" applyFill="0" applyBorder="0" applyAlignment="0" applyProtection="0"/>
    <xf numFmtId="0" fontId="33" fillId="0" borderId="0"/>
    <xf numFmtId="0" fontId="1" fillId="0" borderId="0"/>
    <xf numFmtId="182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0" fontId="1" fillId="0" borderId="0"/>
    <xf numFmtId="183" fontId="1" fillId="0" borderId="0" applyFill="0" applyBorder="0" applyAlignment="0" applyProtection="0"/>
    <xf numFmtId="0" fontId="25" fillId="0" borderId="0"/>
    <xf numFmtId="0" fontId="49" fillId="0" borderId="0" applyNumberFormat="0" applyFill="0" applyBorder="0" applyProtection="0">
      <alignment vertical="center"/>
    </xf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626">
    <xf numFmtId="0" fontId="0" fillId="0" borderId="0" xfId="0"/>
    <xf numFmtId="0" fontId="1" fillId="0" borderId="6" xfId="0" applyFont="1" applyBorder="1"/>
    <xf numFmtId="0" fontId="0" fillId="3" borderId="0" xfId="0" applyFill="1"/>
    <xf numFmtId="0" fontId="5" fillId="0" borderId="0" xfId="0" applyFont="1" applyAlignment="1">
      <alignment horizontal="left" vertical="center"/>
    </xf>
    <xf numFmtId="0" fontId="41" fillId="0" borderId="0" xfId="0" applyFont="1" applyAlignment="1">
      <alignment horizontal="center" vertical="center"/>
    </xf>
    <xf numFmtId="0" fontId="41" fillId="0" borderId="0" xfId="0" applyFont="1" applyAlignment="1">
      <alignment horizontal="left"/>
    </xf>
    <xf numFmtId="0" fontId="1" fillId="0" borderId="0" xfId="300"/>
    <xf numFmtId="0" fontId="11" fillId="0" borderId="0" xfId="300" applyFont="1"/>
    <xf numFmtId="0" fontId="1" fillId="0" borderId="0" xfId="300" applyAlignment="1">
      <alignment vertical="center"/>
    </xf>
    <xf numFmtId="0" fontId="1" fillId="0" borderId="0" xfId="300" applyAlignment="1">
      <alignment horizontal="right" vertical="center"/>
    </xf>
    <xf numFmtId="0" fontId="46" fillId="0" borderId="0" xfId="300" applyFont="1" applyAlignment="1">
      <alignment vertical="center"/>
    </xf>
    <xf numFmtId="2" fontId="1" fillId="0" borderId="2" xfId="300" applyNumberFormat="1" applyBorder="1" applyAlignment="1">
      <alignment horizontal="center"/>
    </xf>
    <xf numFmtId="2" fontId="1" fillId="0" borderId="1" xfId="300" applyNumberFormat="1" applyBorder="1"/>
    <xf numFmtId="2" fontId="1" fillId="0" borderId="0" xfId="300" applyNumberFormat="1"/>
    <xf numFmtId="0" fontId="1" fillId="0" borderId="1" xfId="300" applyBorder="1"/>
    <xf numFmtId="2" fontId="1" fillId="0" borderId="22" xfId="300" applyNumberFormat="1" applyBorder="1" applyAlignment="1">
      <alignment horizontal="center"/>
    </xf>
    <xf numFmtId="0" fontId="1" fillId="0" borderId="27" xfId="300" applyBorder="1" applyAlignment="1">
      <alignment horizontal="left" vertical="center"/>
    </xf>
    <xf numFmtId="2" fontId="10" fillId="0" borderId="2" xfId="300" applyNumberFormat="1" applyFont="1" applyBorder="1" applyAlignment="1">
      <alignment horizontal="center" vertical="center"/>
    </xf>
    <xf numFmtId="2" fontId="2" fillId="0" borderId="0" xfId="300" applyNumberFormat="1" applyFont="1" applyAlignment="1">
      <alignment horizontal="center" vertical="center"/>
    </xf>
    <xf numFmtId="0" fontId="2" fillId="0" borderId="12" xfId="300" applyFont="1" applyBorder="1" applyAlignment="1">
      <alignment horizontal="center" vertical="center"/>
    </xf>
    <xf numFmtId="0" fontId="2" fillId="0" borderId="13" xfId="300" applyFont="1" applyBorder="1" applyAlignment="1">
      <alignment horizontal="center" vertical="center"/>
    </xf>
    <xf numFmtId="0" fontId="2" fillId="0" borderId="26" xfId="300" applyFont="1" applyBorder="1" applyAlignment="1">
      <alignment horizontal="center" vertical="center"/>
    </xf>
    <xf numFmtId="0" fontId="2" fillId="0" borderId="57" xfId="300" applyFont="1" applyBorder="1" applyAlignment="1">
      <alignment horizontal="center" vertical="center"/>
    </xf>
    <xf numFmtId="0" fontId="2" fillId="0" borderId="54" xfId="300" applyFont="1" applyBorder="1" applyAlignment="1">
      <alignment horizontal="center" vertical="center"/>
    </xf>
    <xf numFmtId="0" fontId="2" fillId="0" borderId="46" xfId="300" applyFont="1" applyBorder="1" applyAlignment="1">
      <alignment horizontal="center" vertical="center"/>
    </xf>
    <xf numFmtId="0" fontId="1" fillId="0" borderId="54" xfId="300" applyBorder="1"/>
    <xf numFmtId="0" fontId="1" fillId="0" borderId="9" xfId="300" applyBorder="1"/>
    <xf numFmtId="0" fontId="11" fillId="22" borderId="39" xfId="300" applyFont="1" applyFill="1" applyBorder="1"/>
    <xf numFmtId="2" fontId="11" fillId="22" borderId="9" xfId="300" applyNumberFormat="1" applyFont="1" applyFill="1" applyBorder="1"/>
    <xf numFmtId="0" fontId="11" fillId="19" borderId="41" xfId="300" applyFont="1" applyFill="1" applyBorder="1"/>
    <xf numFmtId="0" fontId="1" fillId="19" borderId="41" xfId="300" applyFill="1" applyBorder="1"/>
    <xf numFmtId="0" fontId="1" fillId="0" borderId="9" xfId="300" applyBorder="1" applyAlignment="1">
      <alignment horizontal="right" vertical="center"/>
    </xf>
    <xf numFmtId="1" fontId="1" fillId="0" borderId="9" xfId="300" applyNumberFormat="1" applyBorder="1" applyAlignment="1">
      <alignment vertical="center"/>
    </xf>
    <xf numFmtId="0" fontId="1" fillId="0" borderId="9" xfId="300" applyBorder="1" applyAlignment="1">
      <alignment horizontal="center" vertical="center"/>
    </xf>
    <xf numFmtId="0" fontId="1" fillId="0" borderId="24" xfId="300" applyBorder="1" applyAlignment="1">
      <alignment horizontal="center" vertical="center"/>
    </xf>
    <xf numFmtId="2" fontId="1" fillId="0" borderId="9" xfId="300" applyNumberFormat="1" applyBorder="1"/>
    <xf numFmtId="0" fontId="46" fillId="0" borderId="9" xfId="300" applyFont="1" applyBorder="1"/>
    <xf numFmtId="0" fontId="46" fillId="0" borderId="7" xfId="300" applyFont="1" applyBorder="1" applyAlignment="1">
      <alignment vertical="center"/>
    </xf>
    <xf numFmtId="0" fontId="46" fillId="0" borderId="9" xfId="300" applyFont="1" applyBorder="1" applyAlignment="1">
      <alignment vertical="center"/>
    </xf>
    <xf numFmtId="0" fontId="46" fillId="0" borderId="10" xfId="300" applyFont="1" applyBorder="1"/>
    <xf numFmtId="0" fontId="1" fillId="0" borderId="9" xfId="300" applyBorder="1" applyAlignment="1">
      <alignment vertical="center"/>
    </xf>
    <xf numFmtId="0" fontId="11" fillId="22" borderId="9" xfId="300" applyFont="1" applyFill="1" applyBorder="1"/>
    <xf numFmtId="2" fontId="11" fillId="22" borderId="9" xfId="300" applyNumberFormat="1" applyFont="1" applyFill="1" applyBorder="1" applyAlignment="1">
      <alignment horizontal="center" vertical="center"/>
    </xf>
    <xf numFmtId="0" fontId="1" fillId="22" borderId="9" xfId="300" applyFill="1" applyBorder="1"/>
    <xf numFmtId="0" fontId="1" fillId="0" borderId="2" xfId="300" applyBorder="1"/>
    <xf numFmtId="0" fontId="40" fillId="3" borderId="9" xfId="300" applyFont="1" applyFill="1" applyBorder="1" applyAlignment="1">
      <alignment horizontal="left" vertical="top" wrapText="1"/>
    </xf>
    <xf numFmtId="0" fontId="48" fillId="0" borderId="9" xfId="300" applyFont="1" applyBorder="1"/>
    <xf numFmtId="0" fontId="1" fillId="0" borderId="9" xfId="300" applyBorder="1" applyAlignment="1">
      <alignment horizontal="center"/>
    </xf>
    <xf numFmtId="0" fontId="2" fillId="0" borderId="11" xfId="300" applyFont="1" applyBorder="1" applyAlignment="1">
      <alignment horizontal="center" vertical="center"/>
    </xf>
    <xf numFmtId="0" fontId="2" fillId="0" borderId="48" xfId="300" applyFont="1" applyBorder="1" applyAlignment="1">
      <alignment horizontal="center" vertical="center"/>
    </xf>
    <xf numFmtId="2" fontId="1" fillId="0" borderId="16" xfId="300" applyNumberFormat="1" applyBorder="1" applyAlignment="1">
      <alignment horizontal="center"/>
    </xf>
    <xf numFmtId="1" fontId="1" fillId="0" borderId="17" xfId="300" applyNumberFormat="1" applyBorder="1" applyAlignment="1">
      <alignment horizontal="center"/>
    </xf>
    <xf numFmtId="2" fontId="1" fillId="22" borderId="45" xfId="300" applyNumberFormat="1" applyFill="1" applyBorder="1" applyAlignment="1">
      <alignment horizontal="center"/>
    </xf>
    <xf numFmtId="2" fontId="1" fillId="22" borderId="17" xfId="300" applyNumberFormat="1" applyFill="1" applyBorder="1" applyAlignment="1">
      <alignment horizontal="center"/>
    </xf>
    <xf numFmtId="2" fontId="1" fillId="22" borderId="18" xfId="300" applyNumberFormat="1" applyFill="1" applyBorder="1" applyAlignment="1">
      <alignment horizontal="center"/>
    </xf>
    <xf numFmtId="2" fontId="1" fillId="22" borderId="17" xfId="300" applyNumberFormat="1" applyFill="1" applyBorder="1" applyAlignment="1">
      <alignment horizontal="center" vertical="center"/>
    </xf>
    <xf numFmtId="0" fontId="1" fillId="0" borderId="24" xfId="300" applyBorder="1" applyAlignment="1">
      <alignment horizontal="right" vertical="center"/>
    </xf>
    <xf numFmtId="2" fontId="1" fillId="22" borderId="2" xfId="300" applyNumberFormat="1" applyFill="1" applyBorder="1" applyAlignment="1">
      <alignment horizontal="center"/>
    </xf>
    <xf numFmtId="184" fontId="1" fillId="0" borderId="9" xfId="300" applyNumberFormat="1" applyBorder="1"/>
    <xf numFmtId="0" fontId="1" fillId="0" borderId="9" xfId="300" applyBorder="1" applyAlignment="1">
      <alignment horizontal="left" vertical="center"/>
    </xf>
    <xf numFmtId="2" fontId="41" fillId="0" borderId="2" xfId="300" applyNumberFormat="1" applyFont="1" applyBorder="1" applyAlignment="1">
      <alignment horizontal="center" vertical="center"/>
    </xf>
    <xf numFmtId="2" fontId="41" fillId="22" borderId="2" xfId="300" applyNumberFormat="1" applyFont="1" applyFill="1" applyBorder="1" applyAlignment="1">
      <alignment horizontal="center" vertical="center"/>
    </xf>
    <xf numFmtId="0" fontId="0" fillId="22" borderId="0" xfId="0" applyFill="1"/>
    <xf numFmtId="0" fontId="0" fillId="0" borderId="9" xfId="0" applyBorder="1"/>
    <xf numFmtId="1" fontId="11" fillId="22" borderId="9" xfId="300" applyNumberFormat="1" applyFont="1" applyFill="1" applyBorder="1"/>
    <xf numFmtId="2" fontId="1" fillId="0" borderId="2" xfId="300" applyNumberFormat="1" applyBorder="1"/>
    <xf numFmtId="0" fontId="1" fillId="0" borderId="2" xfId="300" applyBorder="1" applyAlignment="1">
      <alignment horizontal="center" vertical="center"/>
    </xf>
    <xf numFmtId="0" fontId="37" fillId="4" borderId="6" xfId="0" applyFont="1" applyFill="1" applyBorder="1" applyAlignment="1">
      <alignment horizontal="center" vertical="center" wrapText="1"/>
    </xf>
    <xf numFmtId="0" fontId="37" fillId="4" borderId="38" xfId="0" applyFont="1" applyFill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/>
    </xf>
    <xf numFmtId="0" fontId="36" fillId="4" borderId="7" xfId="0" applyFont="1" applyFill="1" applyBorder="1" applyAlignment="1">
      <alignment horizontal="center" vertical="center" wrapText="1"/>
    </xf>
    <xf numFmtId="0" fontId="36" fillId="4" borderId="42" xfId="0" applyFont="1" applyFill="1" applyBorder="1" applyAlignment="1">
      <alignment horizontal="center" vertical="center" wrapText="1"/>
    </xf>
    <xf numFmtId="0" fontId="0" fillId="0" borderId="2" xfId="0" applyBorder="1"/>
    <xf numFmtId="2" fontId="35" fillId="22" borderId="2" xfId="0" applyNumberFormat="1" applyFont="1" applyFill="1" applyBorder="1"/>
    <xf numFmtId="2" fontId="41" fillId="0" borderId="0" xfId="300" applyNumberFormat="1" applyFont="1" applyAlignment="1">
      <alignment horizontal="center" vertical="center"/>
    </xf>
    <xf numFmtId="2" fontId="0" fillId="0" borderId="53" xfId="0" applyNumberFormat="1" applyBorder="1"/>
    <xf numFmtId="0" fontId="0" fillId="0" borderId="63" xfId="0" applyBorder="1"/>
    <xf numFmtId="2" fontId="11" fillId="22" borderId="52" xfId="0" applyNumberFormat="1" applyFont="1" applyFill="1" applyBorder="1"/>
    <xf numFmtId="0" fontId="0" fillId="0" borderId="51" xfId="0" applyBorder="1"/>
    <xf numFmtId="0" fontId="46" fillId="0" borderId="9" xfId="0" applyFont="1" applyBorder="1" applyAlignment="1">
      <alignment vertical="center"/>
    </xf>
    <xf numFmtId="1" fontId="11" fillId="22" borderId="9" xfId="300" applyNumberFormat="1" applyFont="1" applyFill="1" applyBorder="1" applyAlignment="1">
      <alignment horizontal="center" vertical="center"/>
    </xf>
    <xf numFmtId="0" fontId="3" fillId="0" borderId="0" xfId="300" applyFont="1" applyAlignment="1">
      <alignment horizontal="center"/>
    </xf>
    <xf numFmtId="0" fontId="50" fillId="0" borderId="0" xfId="300" applyFont="1" applyAlignment="1">
      <alignment horizontal="center"/>
    </xf>
    <xf numFmtId="0" fontId="42" fillId="0" borderId="0" xfId="300" applyFont="1" applyAlignment="1">
      <alignment horizontal="center" vertical="center" wrapText="1"/>
    </xf>
    <xf numFmtId="0" fontId="40" fillId="0" borderId="0" xfId="300" applyFont="1" applyAlignment="1">
      <alignment horizontal="center" vertical="top" wrapText="1"/>
    </xf>
    <xf numFmtId="0" fontId="40" fillId="0" borderId="0" xfId="300" applyFont="1" applyAlignment="1">
      <alignment horizontal="left" vertical="top" wrapText="1"/>
    </xf>
    <xf numFmtId="2" fontId="1" fillId="22" borderId="9" xfId="300" applyNumberFormat="1" applyFill="1" applyBorder="1" applyAlignment="1">
      <alignment vertical="center"/>
    </xf>
    <xf numFmtId="0" fontId="1" fillId="22" borderId="9" xfId="300" applyFill="1" applyBorder="1" applyAlignment="1">
      <alignment horizontal="center"/>
    </xf>
    <xf numFmtId="2" fontId="41" fillId="22" borderId="17" xfId="300" applyNumberFormat="1" applyFont="1" applyFill="1" applyBorder="1" applyAlignment="1">
      <alignment horizontal="center" vertical="center"/>
    </xf>
    <xf numFmtId="2" fontId="41" fillId="22" borderId="67" xfId="300" applyNumberFormat="1" applyFont="1" applyFill="1" applyBorder="1" applyAlignment="1">
      <alignment horizontal="center" vertical="center"/>
    </xf>
    <xf numFmtId="0" fontId="1" fillId="0" borderId="23" xfId="300" applyBorder="1" applyAlignment="1">
      <alignment horizontal="right" vertical="center"/>
    </xf>
    <xf numFmtId="0" fontId="11" fillId="23" borderId="41" xfId="300" applyFont="1" applyFill="1" applyBorder="1"/>
    <xf numFmtId="0" fontId="1" fillId="23" borderId="41" xfId="300" applyFill="1" applyBorder="1"/>
    <xf numFmtId="2" fontId="11" fillId="22" borderId="2" xfId="300" applyNumberFormat="1" applyFont="1" applyFill="1" applyBorder="1"/>
    <xf numFmtId="2" fontId="11" fillId="22" borderId="17" xfId="300" applyNumberFormat="1" applyFont="1" applyFill="1" applyBorder="1"/>
    <xf numFmtId="2" fontId="10" fillId="0" borderId="17" xfId="300" applyNumberFormat="1" applyFont="1" applyBorder="1" applyAlignment="1">
      <alignment horizontal="center" vertical="center"/>
    </xf>
    <xf numFmtId="184" fontId="1" fillId="0" borderId="9" xfId="300" applyNumberFormat="1" applyBorder="1" applyAlignment="1">
      <alignment horizontal="center" vertical="center"/>
    </xf>
    <xf numFmtId="184" fontId="1" fillId="0" borderId="2" xfId="300" applyNumberFormat="1" applyBorder="1"/>
    <xf numFmtId="2" fontId="11" fillId="22" borderId="2" xfId="300" applyNumberFormat="1" applyFont="1" applyFill="1" applyBorder="1" applyAlignment="1">
      <alignment horizontal="center"/>
    </xf>
    <xf numFmtId="0" fontId="11" fillId="3" borderId="31" xfId="300" applyFont="1" applyFill="1" applyBorder="1"/>
    <xf numFmtId="0" fontId="36" fillId="0" borderId="4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51" fillId="0" borderId="0" xfId="0" applyFont="1"/>
    <xf numFmtId="0" fontId="51" fillId="0" borderId="7" xfId="0" applyFont="1" applyBorder="1"/>
    <xf numFmtId="0" fontId="11" fillId="24" borderId="11" xfId="0" applyFont="1" applyFill="1" applyBorder="1"/>
    <xf numFmtId="0" fontId="11" fillId="24" borderId="12" xfId="0" applyFont="1" applyFill="1" applyBorder="1"/>
    <xf numFmtId="0" fontId="1" fillId="24" borderId="71" xfId="0" applyFont="1" applyFill="1" applyBorder="1"/>
    <xf numFmtId="0" fontId="1" fillId="24" borderId="60" xfId="0" applyFont="1" applyFill="1" applyBorder="1"/>
    <xf numFmtId="0" fontId="1" fillId="24" borderId="60" xfId="0" applyFont="1" applyFill="1" applyBorder="1" applyAlignment="1">
      <alignment horizontal="center"/>
    </xf>
    <xf numFmtId="0" fontId="1" fillId="24" borderId="65" xfId="0" applyFont="1" applyFill="1" applyBorder="1" applyAlignment="1">
      <alignment horizontal="center"/>
    </xf>
    <xf numFmtId="0" fontId="11" fillId="24" borderId="49" xfId="0" applyFont="1" applyFill="1" applyBorder="1" applyAlignment="1">
      <alignment horizontal="center"/>
    </xf>
    <xf numFmtId="0" fontId="1" fillId="24" borderId="53" xfId="0" applyFont="1" applyFill="1" applyBorder="1"/>
    <xf numFmtId="0" fontId="1" fillId="24" borderId="63" xfId="0" applyFont="1" applyFill="1" applyBorder="1" applyAlignment="1">
      <alignment horizontal="center"/>
    </xf>
    <xf numFmtId="0" fontId="1" fillId="24" borderId="71" xfId="0" applyFont="1" applyFill="1" applyBorder="1" applyAlignment="1">
      <alignment horizontal="center"/>
    </xf>
    <xf numFmtId="0" fontId="51" fillId="0" borderId="69" xfId="0" applyFont="1" applyBorder="1" applyAlignment="1">
      <alignment horizontal="center" vertical="center"/>
    </xf>
    <xf numFmtId="0" fontId="51" fillId="0" borderId="72" xfId="0" applyFont="1" applyBorder="1"/>
    <xf numFmtId="165" fontId="51" fillId="0" borderId="52" xfId="0" applyNumberFormat="1" applyFont="1" applyBorder="1" applyAlignment="1">
      <alignment horizontal="center"/>
    </xf>
    <xf numFmtId="165" fontId="51" fillId="0" borderId="69" xfId="0" applyNumberFormat="1" applyFont="1" applyBorder="1"/>
    <xf numFmtId="165" fontId="51" fillId="0" borderId="73" xfId="0" applyNumberFormat="1" applyFont="1" applyBorder="1"/>
    <xf numFmtId="165" fontId="51" fillId="0" borderId="51" xfId="0" applyNumberFormat="1" applyFont="1" applyBorder="1"/>
    <xf numFmtId="165" fontId="51" fillId="0" borderId="72" xfId="0" applyNumberFormat="1" applyFont="1" applyBorder="1"/>
    <xf numFmtId="165" fontId="1" fillId="0" borderId="0" xfId="0" applyNumberFormat="1" applyFont="1" applyAlignment="1">
      <alignment horizontal="center"/>
    </xf>
    <xf numFmtId="10" fontId="51" fillId="0" borderId="0" xfId="0" applyNumberFormat="1" applyFont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10" fontId="51" fillId="0" borderId="4" xfId="0" applyNumberFormat="1" applyFont="1" applyBorder="1" applyAlignment="1">
      <alignment horizontal="center"/>
    </xf>
    <xf numFmtId="10" fontId="51" fillId="0" borderId="5" xfId="0" applyNumberFormat="1" applyFont="1" applyBorder="1" applyAlignment="1">
      <alignment horizontal="center"/>
    </xf>
    <xf numFmtId="10" fontId="51" fillId="0" borderId="7" xfId="0" applyNumberFormat="1" applyFont="1" applyBorder="1" applyAlignment="1">
      <alignment horizontal="center"/>
    </xf>
    <xf numFmtId="165" fontId="1" fillId="0" borderId="9" xfId="0" applyNumberFormat="1" applyFont="1" applyBorder="1" applyAlignment="1">
      <alignment horizontal="center"/>
    </xf>
    <xf numFmtId="10" fontId="51" fillId="0" borderId="10" xfId="0" applyNumberFormat="1" applyFont="1" applyBorder="1" applyAlignment="1">
      <alignment horizontal="center"/>
    </xf>
    <xf numFmtId="10" fontId="51" fillId="24" borderId="0" xfId="0" applyNumberFormat="1" applyFont="1" applyFill="1" applyAlignment="1">
      <alignment horizontal="center"/>
    </xf>
    <xf numFmtId="165" fontId="43" fillId="24" borderId="0" xfId="0" applyNumberFormat="1" applyFont="1" applyFill="1" applyAlignment="1">
      <alignment horizontal="center"/>
    </xf>
    <xf numFmtId="10" fontId="1" fillId="24" borderId="53" xfId="0" applyNumberFormat="1" applyFont="1" applyFill="1" applyBorder="1" applyAlignment="1">
      <alignment horizontal="center"/>
    </xf>
    <xf numFmtId="10" fontId="1" fillId="0" borderId="63" xfId="0" applyNumberFormat="1" applyFont="1" applyBorder="1" applyAlignment="1">
      <alignment horizontal="center"/>
    </xf>
    <xf numFmtId="165" fontId="11" fillId="24" borderId="54" xfId="0" applyNumberFormat="1" applyFont="1" applyFill="1" applyBorder="1" applyAlignment="1">
      <alignment horizontal="center"/>
    </xf>
    <xf numFmtId="10" fontId="1" fillId="0" borderId="48" xfId="0" applyNumberFormat="1" applyFont="1" applyBorder="1" applyAlignment="1">
      <alignment horizontal="center"/>
    </xf>
    <xf numFmtId="10" fontId="1" fillId="24" borderId="54" xfId="0" applyNumberFormat="1" applyFont="1" applyFill="1" applyBorder="1" applyAlignment="1">
      <alignment horizontal="center"/>
    </xf>
    <xf numFmtId="10" fontId="1" fillId="0" borderId="54" xfId="0" applyNumberFormat="1" applyFont="1" applyBorder="1" applyAlignment="1">
      <alignment horizontal="center"/>
    </xf>
    <xf numFmtId="165" fontId="11" fillId="0" borderId="54" xfId="0" applyNumberFormat="1" applyFont="1" applyBorder="1" applyAlignment="1">
      <alignment horizontal="center"/>
    </xf>
    <xf numFmtId="165" fontId="11" fillId="0" borderId="55" xfId="0" applyNumberFormat="1" applyFont="1" applyBorder="1" applyAlignment="1">
      <alignment horizontal="center"/>
    </xf>
    <xf numFmtId="10" fontId="1" fillId="0" borderId="25" xfId="0" applyNumberFormat="1" applyFont="1" applyBorder="1" applyAlignment="1">
      <alignment horizontal="center"/>
    </xf>
    <xf numFmtId="10" fontId="1" fillId="0" borderId="53" xfId="0" applyNumberFormat="1" applyFont="1" applyBorder="1" applyAlignment="1">
      <alignment horizontal="center"/>
    </xf>
    <xf numFmtId="10" fontId="1" fillId="0" borderId="55" xfId="0" applyNumberFormat="1" applyFont="1" applyBorder="1" applyAlignment="1">
      <alignment horizontal="center"/>
    </xf>
    <xf numFmtId="0" fontId="1" fillId="0" borderId="60" xfId="0" applyFont="1" applyBorder="1" applyAlignment="1">
      <alignment wrapText="1"/>
    </xf>
    <xf numFmtId="0" fontId="1" fillId="0" borderId="26" xfId="0" applyFont="1" applyBorder="1" applyAlignment="1">
      <alignment wrapText="1"/>
    </xf>
    <xf numFmtId="0" fontId="1" fillId="0" borderId="27" xfId="0" applyFont="1" applyBorder="1" applyAlignment="1">
      <alignment wrapText="1"/>
    </xf>
    <xf numFmtId="10" fontId="51" fillId="0" borderId="53" xfId="0" applyNumberFormat="1" applyFont="1" applyBorder="1" applyAlignment="1">
      <alignment horizontal="center"/>
    </xf>
    <xf numFmtId="10" fontId="51" fillId="0" borderId="63" xfId="0" applyNumberFormat="1" applyFont="1" applyBorder="1" applyAlignment="1">
      <alignment horizontal="center"/>
    </xf>
    <xf numFmtId="10" fontId="51" fillId="0" borderId="54" xfId="0" applyNumberFormat="1" applyFont="1" applyBorder="1" applyAlignment="1">
      <alignment horizontal="center"/>
    </xf>
    <xf numFmtId="10" fontId="51" fillId="0" borderId="48" xfId="0" applyNumberFormat="1" applyFont="1" applyBorder="1" applyAlignment="1">
      <alignment horizontal="center"/>
    </xf>
    <xf numFmtId="10" fontId="51" fillId="24" borderId="54" xfId="0" applyNumberFormat="1" applyFont="1" applyFill="1" applyBorder="1" applyAlignment="1">
      <alignment horizontal="center"/>
    </xf>
    <xf numFmtId="165" fontId="43" fillId="24" borderId="54" xfId="0" applyNumberFormat="1" applyFont="1" applyFill="1" applyBorder="1" applyAlignment="1">
      <alignment horizontal="center"/>
    </xf>
    <xf numFmtId="10" fontId="51" fillId="0" borderId="55" xfId="0" applyNumberFormat="1" applyFont="1" applyBorder="1" applyAlignment="1">
      <alignment horizontal="center"/>
    </xf>
    <xf numFmtId="10" fontId="51" fillId="0" borderId="25" xfId="0" applyNumberFormat="1" applyFont="1" applyBorder="1" applyAlignment="1">
      <alignment horizontal="center"/>
    </xf>
    <xf numFmtId="44" fontId="43" fillId="24" borderId="54" xfId="353" applyFont="1" applyFill="1" applyBorder="1" applyAlignment="1">
      <alignment horizontal="center"/>
    </xf>
    <xf numFmtId="165" fontId="43" fillId="24" borderId="9" xfId="0" applyNumberFormat="1" applyFont="1" applyFill="1" applyBorder="1" applyAlignment="1">
      <alignment horizontal="center"/>
    </xf>
    <xf numFmtId="1" fontId="1" fillId="0" borderId="0" xfId="300" applyNumberFormat="1" applyAlignment="1">
      <alignment vertical="center"/>
    </xf>
    <xf numFmtId="0" fontId="1" fillId="0" borderId="0" xfId="300" applyAlignment="1">
      <alignment horizontal="center" vertical="center"/>
    </xf>
    <xf numFmtId="2" fontId="11" fillId="0" borderId="0" xfId="300" applyNumberFormat="1" applyFont="1"/>
    <xf numFmtId="2" fontId="1" fillId="0" borderId="0" xfId="300" applyNumberFormat="1" applyAlignment="1">
      <alignment vertical="center"/>
    </xf>
    <xf numFmtId="0" fontId="46" fillId="0" borderId="0" xfId="300" applyFont="1"/>
    <xf numFmtId="0" fontId="40" fillId="3" borderId="0" xfId="300" applyFont="1" applyFill="1" applyAlignment="1">
      <alignment horizontal="left" vertical="top" wrapText="1"/>
    </xf>
    <xf numFmtId="1" fontId="11" fillId="0" borderId="0" xfId="300" applyNumberFormat="1" applyFont="1"/>
    <xf numFmtId="2" fontId="1" fillId="0" borderId="0" xfId="300" applyNumberFormat="1" applyAlignment="1">
      <alignment horizontal="center" vertical="center"/>
    </xf>
    <xf numFmtId="0" fontId="46" fillId="0" borderId="0" xfId="0" applyFont="1" applyAlignment="1">
      <alignment vertical="center"/>
    </xf>
    <xf numFmtId="0" fontId="0" fillId="0" borderId="0" xfId="0" applyAlignment="1">
      <alignment vertical="center"/>
    </xf>
    <xf numFmtId="0" fontId="36" fillId="0" borderId="0" xfId="300" applyFont="1" applyAlignment="1">
      <alignment horizontal="center"/>
    </xf>
    <xf numFmtId="0" fontId="1" fillId="0" borderId="0" xfId="300" applyAlignment="1">
      <alignment horizontal="center"/>
    </xf>
    <xf numFmtId="184" fontId="1" fillId="0" borderId="0" xfId="300" applyNumberFormat="1"/>
    <xf numFmtId="184" fontId="1" fillId="0" borderId="0" xfId="300" applyNumberFormat="1" applyAlignment="1">
      <alignment horizontal="center" vertical="center"/>
    </xf>
    <xf numFmtId="184" fontId="11" fillId="0" borderId="0" xfId="300" applyNumberFormat="1" applyFont="1" applyAlignment="1">
      <alignment horizontal="center" vertical="center"/>
    </xf>
    <xf numFmtId="2" fontId="11" fillId="22" borderId="0" xfId="300" applyNumberFormat="1" applyFont="1" applyFill="1"/>
    <xf numFmtId="184" fontId="11" fillId="0" borderId="0" xfId="300" applyNumberFormat="1" applyFont="1"/>
    <xf numFmtId="0" fontId="45" fillId="0" borderId="0" xfId="300" applyFont="1"/>
    <xf numFmtId="0" fontId="1" fillId="22" borderId="0" xfId="300" applyFill="1"/>
    <xf numFmtId="0" fontId="47" fillId="0" borderId="0" xfId="300" applyFont="1"/>
    <xf numFmtId="0" fontId="48" fillId="0" borderId="0" xfId="300" applyFont="1"/>
    <xf numFmtId="0" fontId="1" fillId="22" borderId="0" xfId="300" applyFill="1" applyAlignment="1">
      <alignment horizontal="center"/>
    </xf>
    <xf numFmtId="0" fontId="1" fillId="0" borderId="0" xfId="300" applyAlignment="1">
      <alignment horizontal="left" vertical="center"/>
    </xf>
    <xf numFmtId="0" fontId="36" fillId="4" borderId="0" xfId="0" applyFont="1" applyFill="1" applyAlignment="1">
      <alignment horizontal="center" vertical="center" wrapText="1"/>
    </xf>
    <xf numFmtId="0" fontId="37" fillId="4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7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1" fillId="0" borderId="6" xfId="0" applyFont="1" applyBorder="1"/>
    <xf numFmtId="0" fontId="51" fillId="0" borderId="8" xfId="0" applyFont="1" applyBorder="1"/>
    <xf numFmtId="0" fontId="51" fillId="0" borderId="9" xfId="0" applyFont="1" applyBorder="1"/>
    <xf numFmtId="0" fontId="51" fillId="0" borderId="10" xfId="0" applyFont="1" applyBorder="1"/>
    <xf numFmtId="0" fontId="36" fillId="4" borderId="15" xfId="0" applyFont="1" applyFill="1" applyBorder="1" applyAlignment="1">
      <alignment horizontal="left" vertical="center" wrapText="1"/>
    </xf>
    <xf numFmtId="0" fontId="42" fillId="0" borderId="27" xfId="300" applyFont="1" applyBorder="1" applyAlignment="1">
      <alignment horizontal="center" vertical="center" wrapText="1"/>
    </xf>
    <xf numFmtId="2" fontId="42" fillId="0" borderId="27" xfId="300" applyNumberFormat="1" applyFont="1" applyBorder="1" applyAlignment="1">
      <alignment horizontal="center" vertical="center" wrapText="1"/>
    </xf>
    <xf numFmtId="2" fontId="1" fillId="0" borderId="23" xfId="300" applyNumberFormat="1" applyBorder="1" applyAlignment="1">
      <alignment horizontal="center" vertical="center"/>
    </xf>
    <xf numFmtId="0" fontId="0" fillId="0" borderId="4" xfId="0" applyBorder="1"/>
    <xf numFmtId="0" fontId="54" fillId="0" borderId="0" xfId="0" applyFont="1" applyAlignment="1">
      <alignment horizontal="center"/>
    </xf>
    <xf numFmtId="0" fontId="2" fillId="0" borderId="32" xfId="300" applyFont="1" applyBorder="1" applyAlignment="1">
      <alignment horizontal="center" vertical="center"/>
    </xf>
    <xf numFmtId="0" fontId="1" fillId="0" borderId="24" xfId="300" applyBorder="1" applyAlignment="1">
      <alignment horizontal="left"/>
    </xf>
    <xf numFmtId="0" fontId="1" fillId="0" borderId="2" xfId="300" applyBorder="1" applyAlignment="1">
      <alignment horizontal="center"/>
    </xf>
    <xf numFmtId="0" fontId="1" fillId="0" borderId="22" xfId="300" applyBorder="1"/>
    <xf numFmtId="0" fontId="1" fillId="0" borderId="24" xfId="300" applyBorder="1"/>
    <xf numFmtId="0" fontId="0" fillId="0" borderId="2" xfId="0" applyBorder="1" applyAlignment="1">
      <alignment horizontal="center"/>
    </xf>
    <xf numFmtId="0" fontId="58" fillId="0" borderId="16" xfId="1" applyFont="1" applyBorder="1" applyAlignment="1">
      <alignment horizontal="center" vertical="center"/>
    </xf>
    <xf numFmtId="0" fontId="58" fillId="0" borderId="17" xfId="1" applyFont="1" applyBorder="1" applyAlignment="1">
      <alignment horizontal="center" vertical="center"/>
    </xf>
    <xf numFmtId="0" fontId="58" fillId="0" borderId="17" xfId="1" applyFont="1" applyBorder="1" applyAlignment="1">
      <alignment horizontal="left" vertical="center"/>
    </xf>
    <xf numFmtId="0" fontId="58" fillId="0" borderId="17" xfId="1" applyFont="1" applyBorder="1" applyAlignment="1">
      <alignment horizontal="center" vertical="center" wrapText="1"/>
    </xf>
    <xf numFmtId="0" fontId="58" fillId="0" borderId="21" xfId="1" applyFont="1" applyBorder="1" applyAlignment="1">
      <alignment horizontal="center" vertical="center" wrapText="1"/>
    </xf>
    <xf numFmtId="0" fontId="58" fillId="19" borderId="30" xfId="1" applyFont="1" applyFill="1" applyBorder="1" applyAlignment="1">
      <alignment horizontal="center" vertical="center"/>
    </xf>
    <xf numFmtId="0" fontId="58" fillId="19" borderId="28" xfId="1" applyFont="1" applyFill="1" applyBorder="1" applyAlignment="1">
      <alignment horizontal="center" vertical="center"/>
    </xf>
    <xf numFmtId="0" fontId="58" fillId="19" borderId="46" xfId="1" applyFont="1" applyFill="1" applyBorder="1" applyAlignment="1">
      <alignment horizontal="center" vertical="center"/>
    </xf>
    <xf numFmtId="0" fontId="58" fillId="19" borderId="46" xfId="1" applyFont="1" applyFill="1" applyBorder="1" applyAlignment="1">
      <alignment horizontal="left"/>
    </xf>
    <xf numFmtId="0" fontId="13" fillId="19" borderId="28" xfId="1" applyFont="1" applyFill="1" applyBorder="1" applyAlignment="1">
      <alignment horizontal="center" vertical="center"/>
    </xf>
    <xf numFmtId="164" fontId="13" fillId="19" borderId="35" xfId="1" applyNumberFormat="1" applyFont="1" applyFill="1" applyBorder="1" applyAlignment="1">
      <alignment horizontal="center" vertical="center"/>
    </xf>
    <xf numFmtId="0" fontId="13" fillId="0" borderId="14" xfId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5" fillId="3" borderId="2" xfId="0" applyFont="1" applyFill="1" applyBorder="1" applyAlignment="1">
      <alignment horizontal="left" vertical="center" wrapText="1"/>
    </xf>
    <xf numFmtId="4" fontId="13" fillId="0" borderId="27" xfId="1" applyNumberFormat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164" fontId="13" fillId="0" borderId="27" xfId="1" applyNumberFormat="1" applyFont="1" applyBorder="1" applyAlignment="1">
      <alignment horizontal="center" vertical="center"/>
    </xf>
    <xf numFmtId="2" fontId="13" fillId="0" borderId="2" xfId="1" applyNumberFormat="1" applyFont="1" applyBorder="1" applyAlignment="1">
      <alignment horizontal="center" vertical="center"/>
    </xf>
    <xf numFmtId="164" fontId="13" fillId="0" borderId="2" xfId="1" applyNumberFormat="1" applyFont="1" applyBorder="1" applyAlignment="1">
      <alignment horizontal="center" vertical="center"/>
    </xf>
    <xf numFmtId="0" fontId="13" fillId="3" borderId="14" xfId="1" applyFont="1" applyFill="1" applyBorder="1" applyAlignment="1">
      <alignment horizontal="center" vertical="center"/>
    </xf>
    <xf numFmtId="0" fontId="13" fillId="3" borderId="2" xfId="1" applyFont="1" applyFill="1" applyBorder="1" applyAlignment="1">
      <alignment horizontal="center" vertical="center"/>
    </xf>
    <xf numFmtId="2" fontId="13" fillId="3" borderId="2" xfId="1" applyNumberFormat="1" applyFont="1" applyFill="1" applyBorder="1" applyAlignment="1">
      <alignment horizontal="center" vertical="center"/>
    </xf>
    <xf numFmtId="164" fontId="13" fillId="3" borderId="2" xfId="1" applyNumberFormat="1" applyFont="1" applyFill="1" applyBorder="1" applyAlignment="1">
      <alignment horizontal="center" vertical="center"/>
    </xf>
    <xf numFmtId="0" fontId="58" fillId="19" borderId="3" xfId="1" applyFont="1" applyFill="1" applyBorder="1" applyAlignment="1">
      <alignment horizontal="center" vertical="center"/>
    </xf>
    <xf numFmtId="2" fontId="13" fillId="19" borderId="4" xfId="1" applyNumberFormat="1" applyFont="1" applyFill="1" applyBorder="1" applyAlignment="1">
      <alignment horizontal="center" vertical="center"/>
    </xf>
    <xf numFmtId="0" fontId="13" fillId="19" borderId="4" xfId="1" applyFont="1" applyFill="1" applyBorder="1" applyAlignment="1">
      <alignment horizontal="center" vertical="center"/>
    </xf>
    <xf numFmtId="164" fontId="13" fillId="19" borderId="4" xfId="1" applyNumberFormat="1" applyFont="1" applyFill="1" applyBorder="1" applyAlignment="1">
      <alignment horizontal="center" vertical="center"/>
    </xf>
    <xf numFmtId="164" fontId="13" fillId="19" borderId="5" xfId="1" applyNumberFormat="1" applyFont="1" applyFill="1" applyBorder="1" applyAlignment="1">
      <alignment horizontal="center" vertical="center"/>
    </xf>
    <xf numFmtId="0" fontId="59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left" vertical="center" wrapText="1"/>
    </xf>
    <xf numFmtId="2" fontId="13" fillId="19" borderId="28" xfId="1" applyNumberFormat="1" applyFont="1" applyFill="1" applyBorder="1" applyAlignment="1">
      <alignment horizontal="center" vertical="center"/>
    </xf>
    <xf numFmtId="164" fontId="13" fillId="19" borderId="28" xfId="1" applyNumberFormat="1" applyFont="1" applyFill="1" applyBorder="1" applyAlignment="1">
      <alignment horizontal="center" vertical="center"/>
    </xf>
    <xf numFmtId="0" fontId="58" fillId="23" borderId="33" xfId="1" applyFont="1" applyFill="1" applyBorder="1" applyAlignment="1">
      <alignment horizontal="center" vertical="center"/>
    </xf>
    <xf numFmtId="0" fontId="13" fillId="23" borderId="23" xfId="1" applyFont="1" applyFill="1" applyBorder="1" applyAlignment="1">
      <alignment horizontal="center" vertical="center"/>
    </xf>
    <xf numFmtId="0" fontId="13" fillId="23" borderId="24" xfId="1" applyFont="1" applyFill="1" applyBorder="1" applyAlignment="1">
      <alignment horizontal="center" vertical="center"/>
    </xf>
    <xf numFmtId="0" fontId="58" fillId="23" borderId="2" xfId="1" applyFont="1" applyFill="1" applyBorder="1" applyAlignment="1">
      <alignment horizontal="left"/>
    </xf>
    <xf numFmtId="2" fontId="13" fillId="23" borderId="23" xfId="1" applyNumberFormat="1" applyFont="1" applyFill="1" applyBorder="1" applyAlignment="1">
      <alignment horizontal="center" vertical="center"/>
    </xf>
    <xf numFmtId="164" fontId="13" fillId="23" borderId="23" xfId="1" applyNumberFormat="1" applyFont="1" applyFill="1" applyBorder="1" applyAlignment="1">
      <alignment horizontal="center" vertical="center"/>
    </xf>
    <xf numFmtId="164" fontId="13" fillId="23" borderId="36" xfId="1" applyNumberFormat="1" applyFont="1" applyFill="1" applyBorder="1" applyAlignment="1">
      <alignment horizontal="center" vertical="center"/>
    </xf>
    <xf numFmtId="0" fontId="13" fillId="0" borderId="24" xfId="1" applyFont="1" applyBorder="1" applyAlignment="1">
      <alignment horizontal="center" vertical="center"/>
    </xf>
    <xf numFmtId="0" fontId="13" fillId="0" borderId="29" xfId="1" applyFont="1" applyBorder="1" applyAlignment="1">
      <alignment horizontal="center" vertical="center"/>
    </xf>
    <xf numFmtId="0" fontId="13" fillId="0" borderId="25" xfId="1" applyFont="1" applyBorder="1" applyAlignment="1">
      <alignment horizontal="center" vertical="center"/>
    </xf>
    <xf numFmtId="2" fontId="13" fillId="0" borderId="27" xfId="1" applyNumberFormat="1" applyFont="1" applyBorder="1" applyAlignment="1">
      <alignment horizontal="center" vertical="center"/>
    </xf>
    <xf numFmtId="0" fontId="13" fillId="0" borderId="43" xfId="1" applyFont="1" applyBorder="1" applyAlignment="1">
      <alignment horizontal="center" vertical="center"/>
    </xf>
    <xf numFmtId="0" fontId="13" fillId="3" borderId="2" xfId="2" applyFont="1" applyFill="1" applyBorder="1" applyAlignment="1">
      <alignment horizontal="center" vertical="center" wrapText="1"/>
    </xf>
    <xf numFmtId="0" fontId="13" fillId="0" borderId="24" xfId="1" applyFont="1" applyBorder="1" applyAlignment="1">
      <alignment horizontal="left" wrapText="1"/>
    </xf>
    <xf numFmtId="0" fontId="58" fillId="23" borderId="30" xfId="1" applyFont="1" applyFill="1" applyBorder="1" applyAlignment="1">
      <alignment horizontal="center" vertical="center"/>
    </xf>
    <xf numFmtId="0" fontId="58" fillId="23" borderId="28" xfId="1" applyFont="1" applyFill="1" applyBorder="1" applyAlignment="1">
      <alignment horizontal="center" vertical="center"/>
    </xf>
    <xf numFmtId="164" fontId="58" fillId="23" borderId="28" xfId="1" applyNumberFormat="1" applyFont="1" applyFill="1" applyBorder="1" applyAlignment="1">
      <alignment horizontal="center" vertical="center"/>
    </xf>
    <xf numFmtId="164" fontId="58" fillId="23" borderId="35" xfId="1" applyNumberFormat="1" applyFont="1" applyFill="1" applyBorder="1" applyAlignment="1">
      <alignment horizontal="center" vertical="center"/>
    </xf>
    <xf numFmtId="0" fontId="13" fillId="0" borderId="2" xfId="1" applyFont="1" applyBorder="1" applyAlignment="1">
      <alignment horizontal="left" vertical="center" wrapText="1"/>
    </xf>
    <xf numFmtId="0" fontId="13" fillId="0" borderId="20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3" fillId="0" borderId="45" xfId="1" applyFont="1" applyBorder="1" applyAlignment="1">
      <alignment horizontal="left"/>
    </xf>
    <xf numFmtId="0" fontId="58" fillId="19" borderId="12" xfId="1" applyFont="1" applyFill="1" applyBorder="1" applyAlignment="1">
      <alignment horizontal="left"/>
    </xf>
    <xf numFmtId="164" fontId="58" fillId="19" borderId="28" xfId="1" applyNumberFormat="1" applyFont="1" applyFill="1" applyBorder="1" applyAlignment="1">
      <alignment horizontal="center" vertical="center"/>
    </xf>
    <xf numFmtId="164" fontId="58" fillId="19" borderId="35" xfId="1" applyNumberFormat="1" applyFont="1" applyFill="1" applyBorder="1" applyAlignment="1">
      <alignment horizontal="center" vertical="center"/>
    </xf>
    <xf numFmtId="0" fontId="58" fillId="23" borderId="61" xfId="1" applyFont="1" applyFill="1" applyBorder="1" applyAlignment="1">
      <alignment horizontal="center" vertical="center"/>
    </xf>
    <xf numFmtId="0" fontId="58" fillId="23" borderId="62" xfId="1" applyFont="1" applyFill="1" applyBorder="1" applyAlignment="1">
      <alignment horizontal="center" vertical="center"/>
    </xf>
    <xf numFmtId="0" fontId="58" fillId="23" borderId="63" xfId="1" applyFont="1" applyFill="1" applyBorder="1" applyAlignment="1">
      <alignment horizontal="center" vertical="center"/>
    </xf>
    <xf numFmtId="0" fontId="58" fillId="23" borderId="60" xfId="1" applyFont="1" applyFill="1" applyBorder="1" applyAlignment="1">
      <alignment horizontal="left"/>
    </xf>
    <xf numFmtId="164" fontId="58" fillId="23" borderId="62" xfId="1" applyNumberFormat="1" applyFont="1" applyFill="1" applyBorder="1" applyAlignment="1">
      <alignment horizontal="center" vertical="center"/>
    </xf>
    <xf numFmtId="164" fontId="58" fillId="23" borderId="64" xfId="1" applyNumberFormat="1" applyFont="1" applyFill="1" applyBorder="1" applyAlignment="1">
      <alignment horizontal="center" vertical="center"/>
    </xf>
    <xf numFmtId="0" fontId="13" fillId="0" borderId="60" xfId="1" applyFont="1" applyBorder="1" applyAlignment="1">
      <alignment horizontal="left" vertical="center" wrapText="1"/>
    </xf>
    <xf numFmtId="2" fontId="13" fillId="0" borderId="58" xfId="1" applyNumberFormat="1" applyFont="1" applyBorder="1" applyAlignment="1">
      <alignment horizontal="center" vertical="center"/>
    </xf>
    <xf numFmtId="164" fontId="13" fillId="0" borderId="60" xfId="1" applyNumberFormat="1" applyFont="1" applyBorder="1" applyAlignment="1">
      <alignment horizontal="center" vertical="center"/>
    </xf>
    <xf numFmtId="0" fontId="58" fillId="23" borderId="3" xfId="1" applyFont="1" applyFill="1" applyBorder="1" applyAlignment="1">
      <alignment horizontal="center" vertical="center"/>
    </xf>
    <xf numFmtId="0" fontId="58" fillId="23" borderId="4" xfId="1" applyFont="1" applyFill="1" applyBorder="1" applyAlignment="1">
      <alignment horizontal="center" vertical="center"/>
    </xf>
    <xf numFmtId="0" fontId="58" fillId="23" borderId="56" xfId="1" applyFont="1" applyFill="1" applyBorder="1" applyAlignment="1">
      <alignment horizontal="left"/>
    </xf>
    <xf numFmtId="164" fontId="58" fillId="23" borderId="4" xfId="1" applyNumberFormat="1" applyFont="1" applyFill="1" applyBorder="1" applyAlignment="1">
      <alignment horizontal="center" vertical="center"/>
    </xf>
    <xf numFmtId="164" fontId="58" fillId="23" borderId="5" xfId="1" applyNumberFormat="1" applyFont="1" applyFill="1" applyBorder="1" applyAlignment="1">
      <alignment horizontal="center" vertical="center"/>
    </xf>
    <xf numFmtId="0" fontId="13" fillId="0" borderId="2" xfId="1" applyFont="1" applyBorder="1" applyAlignment="1">
      <alignment horizontal="left" wrapText="1"/>
    </xf>
    <xf numFmtId="0" fontId="58" fillId="23" borderId="12" xfId="1" applyFont="1" applyFill="1" applyBorder="1" applyAlignment="1">
      <alignment horizontal="left"/>
    </xf>
    <xf numFmtId="0" fontId="13" fillId="0" borderId="33" xfId="1" applyFont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0" fontId="13" fillId="3" borderId="27" xfId="1" applyFont="1" applyFill="1" applyBorder="1" applyAlignment="1">
      <alignment horizontal="center" vertical="center"/>
    </xf>
    <xf numFmtId="164" fontId="13" fillId="3" borderId="27" xfId="1" applyNumberFormat="1" applyFont="1" applyFill="1" applyBorder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0" fontId="13" fillId="0" borderId="9" xfId="1" applyFont="1" applyBorder="1" applyAlignment="1">
      <alignment horizontal="center" vertical="center"/>
    </xf>
    <xf numFmtId="0" fontId="13" fillId="0" borderId="31" xfId="1" applyFont="1" applyBorder="1" applyAlignment="1">
      <alignment horizontal="center" vertical="center"/>
    </xf>
    <xf numFmtId="0" fontId="13" fillId="0" borderId="31" xfId="1" applyFont="1" applyBorder="1" applyAlignment="1">
      <alignment horizontal="left" wrapText="1"/>
    </xf>
    <xf numFmtId="0" fontId="58" fillId="19" borderId="25" xfId="1" applyFont="1" applyFill="1" applyBorder="1" applyAlignment="1">
      <alignment horizontal="center" vertical="center"/>
    </xf>
    <xf numFmtId="0" fontId="58" fillId="19" borderId="12" xfId="1" applyFont="1" applyFill="1" applyBorder="1" applyAlignment="1">
      <alignment horizontal="left" wrapText="1"/>
    </xf>
    <xf numFmtId="2" fontId="13" fillId="19" borderId="34" xfId="1" applyNumberFormat="1" applyFont="1" applyFill="1" applyBorder="1" applyAlignment="1">
      <alignment horizontal="center" vertical="center"/>
    </xf>
    <xf numFmtId="0" fontId="58" fillId="23" borderId="23" xfId="1" applyFont="1" applyFill="1" applyBorder="1" applyAlignment="1">
      <alignment horizontal="center" vertical="center"/>
    </xf>
    <xf numFmtId="0" fontId="58" fillId="23" borderId="0" xfId="1" applyFont="1" applyFill="1" applyAlignment="1">
      <alignment horizontal="center" vertical="center"/>
    </xf>
    <xf numFmtId="0" fontId="58" fillId="23" borderId="26" xfId="1" applyFont="1" applyFill="1" applyBorder="1" applyAlignment="1">
      <alignment horizontal="left" wrapText="1"/>
    </xf>
    <xf numFmtId="2" fontId="13" fillId="23" borderId="22" xfId="1" applyNumberFormat="1" applyFont="1" applyFill="1" applyBorder="1" applyAlignment="1">
      <alignment horizontal="center" vertical="center"/>
    </xf>
    <xf numFmtId="0" fontId="13" fillId="23" borderId="36" xfId="1" applyFont="1" applyFill="1" applyBorder="1" applyAlignment="1">
      <alignment horizontal="center" vertical="center"/>
    </xf>
    <xf numFmtId="0" fontId="13" fillId="0" borderId="32" xfId="1" applyFont="1" applyBorder="1" applyAlignment="1">
      <alignment horizontal="center" vertical="center"/>
    </xf>
    <xf numFmtId="0" fontId="15" fillId="3" borderId="23" xfId="0" applyFont="1" applyFill="1" applyBorder="1" applyAlignment="1">
      <alignment horizontal="center" vertical="center" wrapText="1"/>
    </xf>
    <xf numFmtId="2" fontId="13" fillId="0" borderId="26" xfId="1" applyNumberFormat="1" applyFont="1" applyBorder="1" applyAlignment="1">
      <alignment horizontal="center" vertical="center"/>
    </xf>
    <xf numFmtId="49" fontId="13" fillId="0" borderId="26" xfId="1" applyNumberFormat="1" applyFont="1" applyBorder="1" applyAlignment="1">
      <alignment horizontal="center" vertical="center"/>
    </xf>
    <xf numFmtId="164" fontId="13" fillId="0" borderId="26" xfId="1" applyNumberFormat="1" applyFont="1" applyBorder="1" applyAlignment="1">
      <alignment horizontal="center" vertical="center"/>
    </xf>
    <xf numFmtId="0" fontId="58" fillId="23" borderId="24" xfId="1" applyFont="1" applyFill="1" applyBorder="1" applyAlignment="1">
      <alignment horizontal="center" vertical="center"/>
    </xf>
    <xf numFmtId="0" fontId="58" fillId="23" borderId="2" xfId="1" applyFont="1" applyFill="1" applyBorder="1" applyAlignment="1">
      <alignment horizontal="left" wrapText="1"/>
    </xf>
    <xf numFmtId="0" fontId="59" fillId="3" borderId="24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wrapText="1"/>
    </xf>
    <xf numFmtId="49" fontId="13" fillId="0" borderId="2" xfId="1" applyNumberFormat="1" applyFont="1" applyBorder="1" applyAlignment="1">
      <alignment horizontal="center" vertical="center"/>
    </xf>
    <xf numFmtId="0" fontId="59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44" fontId="13" fillId="0" borderId="26" xfId="1" applyNumberFormat="1" applyFont="1" applyBorder="1" applyAlignment="1">
      <alignment horizontal="center" vertical="center"/>
    </xf>
    <xf numFmtId="0" fontId="13" fillId="0" borderId="6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60" fillId="0" borderId="9" xfId="1" applyFont="1" applyBorder="1" applyAlignment="1">
      <alignment horizontal="center" vertical="center"/>
    </xf>
    <xf numFmtId="0" fontId="13" fillId="0" borderId="9" xfId="1" applyFont="1" applyBorder="1" applyAlignment="1">
      <alignment horizontal="left" wrapText="1"/>
    </xf>
    <xf numFmtId="0" fontId="61" fillId="19" borderId="28" xfId="1" applyFont="1" applyFill="1" applyBorder="1" applyAlignment="1">
      <alignment horizontal="center" vertical="center"/>
    </xf>
    <xf numFmtId="0" fontId="58" fillId="19" borderId="47" xfId="1" applyFont="1" applyFill="1" applyBorder="1" applyAlignment="1">
      <alignment horizontal="left" wrapText="1"/>
    </xf>
    <xf numFmtId="2" fontId="13" fillId="19" borderId="49" xfId="1" applyNumberFormat="1" applyFont="1" applyFill="1" applyBorder="1" applyAlignment="1">
      <alignment horizontal="center" vertical="center"/>
    </xf>
    <xf numFmtId="0" fontId="13" fillId="0" borderId="51" xfId="1" applyFont="1" applyBorder="1" applyAlignment="1">
      <alignment horizontal="left" wrapText="1"/>
    </xf>
    <xf numFmtId="0" fontId="58" fillId="19" borderId="46" xfId="1" applyFont="1" applyFill="1" applyBorder="1" applyAlignment="1">
      <alignment horizontal="left" wrapText="1"/>
    </xf>
    <xf numFmtId="0" fontId="58" fillId="23" borderId="24" xfId="1" applyFont="1" applyFill="1" applyBorder="1" applyAlignment="1">
      <alignment horizontal="left" wrapText="1"/>
    </xf>
    <xf numFmtId="0" fontId="54" fillId="3" borderId="2" xfId="0" applyFont="1" applyFill="1" applyBorder="1" applyAlignment="1">
      <alignment horizontal="left" vertical="center" wrapText="1"/>
    </xf>
    <xf numFmtId="0" fontId="54" fillId="0" borderId="24" xfId="0" applyFont="1" applyBorder="1" applyAlignment="1">
      <alignment horizontal="left" vertical="center" wrapText="1"/>
    </xf>
    <xf numFmtId="0" fontId="13" fillId="3" borderId="29" xfId="1" applyFont="1" applyFill="1" applyBorder="1" applyAlignment="1">
      <alignment horizontal="center" vertical="center"/>
    </xf>
    <xf numFmtId="0" fontId="54" fillId="3" borderId="27" xfId="0" applyFont="1" applyFill="1" applyBorder="1" applyAlignment="1">
      <alignment horizontal="left" vertical="center" wrapText="1"/>
    </xf>
    <xf numFmtId="2" fontId="13" fillId="3" borderId="27" xfId="1" applyNumberFormat="1" applyFont="1" applyFill="1" applyBorder="1" applyAlignment="1">
      <alignment horizontal="center" vertical="center"/>
    </xf>
    <xf numFmtId="0" fontId="13" fillId="0" borderId="45" xfId="1" applyFont="1" applyBorder="1" applyAlignment="1">
      <alignment horizontal="left" wrapText="1"/>
    </xf>
    <xf numFmtId="0" fontId="58" fillId="23" borderId="38" xfId="1" applyFont="1" applyFill="1" applyBorder="1" applyAlignment="1">
      <alignment horizontal="center" vertical="center"/>
    </xf>
    <xf numFmtId="0" fontId="58" fillId="23" borderId="1" xfId="1" applyFont="1" applyFill="1" applyBorder="1" applyAlignment="1">
      <alignment horizontal="center" vertical="center"/>
    </xf>
    <xf numFmtId="0" fontId="58" fillId="23" borderId="25" xfId="1" applyFont="1" applyFill="1" applyBorder="1" applyAlignment="1">
      <alignment horizontal="center" vertical="center"/>
    </xf>
    <xf numFmtId="0" fontId="58" fillId="23" borderId="25" xfId="1" applyFont="1" applyFill="1" applyBorder="1" applyAlignment="1">
      <alignment horizontal="left" vertical="center" wrapText="1"/>
    </xf>
    <xf numFmtId="2" fontId="13" fillId="23" borderId="1" xfId="1" applyNumberFormat="1" applyFont="1" applyFill="1" applyBorder="1" applyAlignment="1">
      <alignment horizontal="center" vertical="center"/>
    </xf>
    <xf numFmtId="0" fontId="13" fillId="23" borderId="1" xfId="1" applyFont="1" applyFill="1" applyBorder="1" applyAlignment="1">
      <alignment horizontal="center" vertical="center"/>
    </xf>
    <xf numFmtId="164" fontId="13" fillId="23" borderId="1" xfId="1" applyNumberFormat="1" applyFont="1" applyFill="1" applyBorder="1" applyAlignment="1">
      <alignment horizontal="center" vertical="center"/>
    </xf>
    <xf numFmtId="164" fontId="13" fillId="23" borderId="42" xfId="1" applyNumberFormat="1" applyFont="1" applyFill="1" applyBorder="1" applyAlignment="1">
      <alignment horizontal="center" vertical="center"/>
    </xf>
    <xf numFmtId="0" fontId="54" fillId="2" borderId="25" xfId="0" applyFont="1" applyFill="1" applyBorder="1" applyAlignment="1" applyProtection="1">
      <alignment horizontal="left" vertical="center" wrapText="1"/>
      <protection locked="0"/>
    </xf>
    <xf numFmtId="0" fontId="54" fillId="2" borderId="27" xfId="0" applyFont="1" applyFill="1" applyBorder="1" applyAlignment="1" applyProtection="1">
      <alignment horizontal="left" vertical="center" wrapText="1"/>
      <protection locked="0"/>
    </xf>
    <xf numFmtId="0" fontId="54" fillId="2" borderId="2" xfId="0" applyFont="1" applyFill="1" applyBorder="1" applyAlignment="1" applyProtection="1">
      <alignment horizontal="left" vertical="center" wrapText="1"/>
      <protection locked="0"/>
    </xf>
    <xf numFmtId="0" fontId="35" fillId="23" borderId="30" xfId="0" applyFont="1" applyFill="1" applyBorder="1" applyAlignment="1">
      <alignment horizontal="center" vertical="center"/>
    </xf>
    <xf numFmtId="0" fontId="13" fillId="23" borderId="28" xfId="1" applyFont="1" applyFill="1" applyBorder="1" applyAlignment="1">
      <alignment horizontal="center" vertical="center"/>
    </xf>
    <xf numFmtId="0" fontId="4" fillId="23" borderId="46" xfId="0" applyFont="1" applyFill="1" applyBorder="1" applyAlignment="1">
      <alignment horizontal="center" vertical="center"/>
    </xf>
    <xf numFmtId="0" fontId="62" fillId="23" borderId="46" xfId="0" applyFont="1" applyFill="1" applyBorder="1" applyAlignment="1">
      <alignment horizontal="left" vertical="center" wrapText="1"/>
    </xf>
    <xf numFmtId="2" fontId="54" fillId="23" borderId="28" xfId="0" applyNumberFormat="1" applyFont="1" applyFill="1" applyBorder="1" applyAlignment="1">
      <alignment horizontal="center" vertical="center"/>
    </xf>
    <xf numFmtId="0" fontId="54" fillId="23" borderId="28" xfId="0" applyFont="1" applyFill="1" applyBorder="1" applyAlignment="1">
      <alignment horizontal="center" vertical="center"/>
    </xf>
    <xf numFmtId="44" fontId="54" fillId="23" borderId="28" xfId="0" applyNumberFormat="1" applyFont="1" applyFill="1" applyBorder="1" applyAlignment="1">
      <alignment horizontal="center" vertical="center"/>
    </xf>
    <xf numFmtId="164" fontId="13" fillId="23" borderId="35" xfId="1" applyNumberFormat="1" applyFont="1" applyFill="1" applyBorder="1" applyAlignment="1">
      <alignment horizontal="center" vertical="center"/>
    </xf>
    <xf numFmtId="0" fontId="13" fillId="0" borderId="25" xfId="1" applyFont="1" applyBorder="1" applyAlignment="1">
      <alignment horizontal="left" vertical="center" wrapText="1"/>
    </xf>
    <xf numFmtId="0" fontId="35" fillId="3" borderId="8" xfId="0" applyFont="1" applyFill="1" applyBorder="1" applyAlignment="1">
      <alignment horizontal="center" vertical="center"/>
    </xf>
    <xf numFmtId="0" fontId="13" fillId="3" borderId="31" xfId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62" fillId="3" borderId="51" xfId="0" applyFont="1" applyFill="1" applyBorder="1" applyAlignment="1">
      <alignment horizontal="left" vertical="center" wrapText="1"/>
    </xf>
    <xf numFmtId="0" fontId="35" fillId="23" borderId="39" xfId="0" applyFont="1" applyFill="1" applyBorder="1" applyAlignment="1">
      <alignment horizontal="center" vertical="center"/>
    </xf>
    <xf numFmtId="0" fontId="13" fillId="23" borderId="41" xfId="1" applyFont="1" applyFill="1" applyBorder="1" applyAlignment="1">
      <alignment horizontal="center" vertical="center"/>
    </xf>
    <xf numFmtId="0" fontId="4" fillId="23" borderId="66" xfId="0" applyFont="1" applyFill="1" applyBorder="1" applyAlignment="1">
      <alignment horizontal="center" vertical="center"/>
    </xf>
    <xf numFmtId="0" fontId="62" fillId="23" borderId="66" xfId="0" applyFont="1" applyFill="1" applyBorder="1" applyAlignment="1">
      <alignment horizontal="left" vertical="center" wrapText="1"/>
    </xf>
    <xf numFmtId="2" fontId="54" fillId="23" borderId="41" xfId="0" applyNumberFormat="1" applyFont="1" applyFill="1" applyBorder="1" applyAlignment="1">
      <alignment horizontal="center" vertical="center"/>
    </xf>
    <xf numFmtId="0" fontId="54" fillId="23" borderId="41" xfId="0" applyFont="1" applyFill="1" applyBorder="1" applyAlignment="1">
      <alignment horizontal="center" vertical="center"/>
    </xf>
    <xf numFmtId="44" fontId="54" fillId="23" borderId="41" xfId="0" applyNumberFormat="1" applyFont="1" applyFill="1" applyBorder="1" applyAlignment="1">
      <alignment horizontal="center" vertical="center"/>
    </xf>
    <xf numFmtId="164" fontId="13" fillId="23" borderId="40" xfId="1" applyNumberFormat="1" applyFont="1" applyFill="1" applyBorder="1" applyAlignment="1">
      <alignment horizontal="center" vertical="center"/>
    </xf>
    <xf numFmtId="0" fontId="54" fillId="0" borderId="25" xfId="0" applyFont="1" applyBorder="1" applyAlignment="1">
      <alignment horizontal="left" vertical="center" wrapText="1"/>
    </xf>
    <xf numFmtId="2" fontId="54" fillId="0" borderId="27" xfId="0" applyNumberFormat="1" applyFont="1" applyBorder="1" applyAlignment="1">
      <alignment horizontal="center" vertical="center"/>
    </xf>
    <xf numFmtId="0" fontId="54" fillId="0" borderId="27" xfId="0" applyFont="1" applyBorder="1" applyAlignment="1">
      <alignment horizontal="center" vertical="center"/>
    </xf>
    <xf numFmtId="44" fontId="54" fillId="0" borderId="27" xfId="0" applyNumberFormat="1" applyFont="1" applyBorder="1" applyAlignment="1">
      <alignment horizontal="center" vertical="center"/>
    </xf>
    <xf numFmtId="0" fontId="13" fillId="3" borderId="25" xfId="1" applyFont="1" applyFill="1" applyBorder="1" applyAlignment="1">
      <alignment horizontal="center" vertical="center"/>
    </xf>
    <xf numFmtId="44" fontId="54" fillId="2" borderId="27" xfId="308" applyNumberFormat="1" applyFont="1" applyFill="1" applyBorder="1" applyAlignment="1" applyProtection="1">
      <alignment horizontal="center" vertical="center" wrapText="1"/>
      <protection locked="0"/>
    </xf>
    <xf numFmtId="0" fontId="13" fillId="2" borderId="25" xfId="0" applyFont="1" applyFill="1" applyBorder="1" applyAlignment="1" applyProtection="1">
      <alignment horizontal="left" vertical="center" wrapText="1"/>
      <protection locked="0"/>
    </xf>
    <xf numFmtId="0" fontId="58" fillId="23" borderId="46" xfId="1" applyFont="1" applyFill="1" applyBorder="1" applyAlignment="1">
      <alignment horizontal="center" vertical="center"/>
    </xf>
    <xf numFmtId="0" fontId="58" fillId="23" borderId="46" xfId="1" applyFont="1" applyFill="1" applyBorder="1" applyAlignment="1">
      <alignment horizontal="left" vertical="center" wrapText="1"/>
    </xf>
    <xf numFmtId="2" fontId="13" fillId="23" borderId="28" xfId="1" applyNumberFormat="1" applyFont="1" applyFill="1" applyBorder="1" applyAlignment="1">
      <alignment horizontal="center" vertical="center"/>
    </xf>
    <xf numFmtId="164" fontId="13" fillId="23" borderId="28" xfId="1" applyNumberFormat="1" applyFont="1" applyFill="1" applyBorder="1" applyAlignment="1">
      <alignment horizontal="center" vertical="center"/>
    </xf>
    <xf numFmtId="0" fontId="54" fillId="2" borderId="24" xfId="0" applyFont="1" applyFill="1" applyBorder="1" applyAlignment="1" applyProtection="1">
      <alignment horizontal="left" vertical="center" wrapText="1"/>
      <protection locked="0"/>
    </xf>
    <xf numFmtId="0" fontId="54" fillId="2" borderId="24" xfId="0" applyFont="1" applyFill="1" applyBorder="1" applyAlignment="1" applyProtection="1">
      <alignment horizontal="left" vertical="top" wrapText="1"/>
      <protection locked="0"/>
    </xf>
    <xf numFmtId="0" fontId="13" fillId="0" borderId="6" xfId="1" applyFont="1" applyBorder="1" applyAlignment="1">
      <alignment horizontal="center" vertical="center"/>
    </xf>
    <xf numFmtId="0" fontId="13" fillId="0" borderId="74" xfId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/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4" fillId="0" borderId="0" xfId="0" applyFont="1" applyAlignment="1">
      <alignment horizontal="center" vertical="center"/>
    </xf>
    <xf numFmtId="0" fontId="5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4" fillId="0" borderId="0" xfId="0" applyFont="1" applyAlignment="1">
      <alignment horizontal="left"/>
    </xf>
    <xf numFmtId="0" fontId="54" fillId="0" borderId="0" xfId="0" applyFont="1"/>
    <xf numFmtId="0" fontId="63" fillId="0" borderId="0" xfId="0" applyFont="1" applyAlignment="1">
      <alignment horizontal="center"/>
    </xf>
    <xf numFmtId="2" fontId="42" fillId="0" borderId="2" xfId="300" applyNumberFormat="1" applyFont="1" applyBorder="1" applyAlignment="1">
      <alignment horizontal="center"/>
    </xf>
    <xf numFmtId="2" fontId="42" fillId="3" borderId="2" xfId="300" applyNumberFormat="1" applyFont="1" applyFill="1" applyBorder="1" applyAlignment="1">
      <alignment horizontal="center"/>
    </xf>
    <xf numFmtId="2" fontId="42" fillId="22" borderId="2" xfId="300" applyNumberFormat="1" applyFont="1" applyFill="1" applyBorder="1" applyAlignment="1">
      <alignment horizontal="center"/>
    </xf>
    <xf numFmtId="2" fontId="42" fillId="22" borderId="17" xfId="300" applyNumberFormat="1" applyFont="1" applyFill="1" applyBorder="1" applyAlignment="1">
      <alignment horizontal="center"/>
    </xf>
    <xf numFmtId="0" fontId="0" fillId="0" borderId="54" xfId="0" applyBorder="1"/>
    <xf numFmtId="0" fontId="0" fillId="0" borderId="48" xfId="0" applyBorder="1"/>
    <xf numFmtId="0" fontId="1" fillId="0" borderId="48" xfId="300" applyBorder="1"/>
    <xf numFmtId="0" fontId="11" fillId="19" borderId="75" xfId="300" applyFont="1" applyFill="1" applyBorder="1" applyAlignment="1">
      <alignment horizontal="center"/>
    </xf>
    <xf numFmtId="0" fontId="1" fillId="19" borderId="66" xfId="300" applyFill="1" applyBorder="1"/>
    <xf numFmtId="0" fontId="11" fillId="0" borderId="12" xfId="300" applyFont="1" applyBorder="1" applyAlignment="1">
      <alignment horizontal="center"/>
    </xf>
    <xf numFmtId="0" fontId="1" fillId="0" borderId="76" xfId="300" applyBorder="1"/>
    <xf numFmtId="0" fontId="11" fillId="0" borderId="52" xfId="300" applyFont="1" applyBorder="1" applyAlignment="1">
      <alignment horizontal="center"/>
    </xf>
    <xf numFmtId="0" fontId="11" fillId="0" borderId="66" xfId="300" applyFont="1" applyBorder="1"/>
    <xf numFmtId="0" fontId="11" fillId="0" borderId="54" xfId="300" applyFont="1" applyBorder="1" applyAlignment="1">
      <alignment horizontal="center"/>
    </xf>
    <xf numFmtId="0" fontId="11" fillId="0" borderId="51" xfId="300" applyFont="1" applyBorder="1"/>
    <xf numFmtId="0" fontId="11" fillId="0" borderId="48" xfId="300" applyFont="1" applyBorder="1"/>
    <xf numFmtId="0" fontId="11" fillId="0" borderId="2" xfId="300" applyFont="1" applyBorder="1"/>
    <xf numFmtId="0" fontId="11" fillId="23" borderId="75" xfId="300" applyFont="1" applyFill="1" applyBorder="1" applyAlignment="1">
      <alignment horizontal="center"/>
    </xf>
    <xf numFmtId="0" fontId="1" fillId="23" borderId="66" xfId="300" applyFill="1" applyBorder="1"/>
    <xf numFmtId="0" fontId="11" fillId="0" borderId="12" xfId="300" applyFont="1" applyBorder="1" applyAlignment="1">
      <alignment horizontal="center" vertical="center"/>
    </xf>
    <xf numFmtId="0" fontId="40" fillId="3" borderId="12" xfId="300" applyFont="1" applyFill="1" applyBorder="1" applyAlignment="1">
      <alignment horizontal="center" vertical="top" wrapText="1"/>
    </xf>
    <xf numFmtId="0" fontId="1" fillId="0" borderId="51" xfId="300" applyBorder="1"/>
    <xf numFmtId="0" fontId="11" fillId="0" borderId="2" xfId="300" applyFont="1" applyBorder="1" applyAlignment="1">
      <alignment horizontal="center"/>
    </xf>
    <xf numFmtId="2" fontId="1" fillId="0" borderId="48" xfId="300" applyNumberFormat="1" applyBorder="1"/>
    <xf numFmtId="2" fontId="1" fillId="0" borderId="51" xfId="300" applyNumberFormat="1" applyBorder="1"/>
    <xf numFmtId="0" fontId="1" fillId="0" borderId="76" xfId="300" applyBorder="1" applyAlignment="1">
      <alignment vertical="center"/>
    </xf>
    <xf numFmtId="0" fontId="11" fillId="0" borderId="12" xfId="0" applyFont="1" applyBorder="1" applyAlignment="1">
      <alignment horizontal="center"/>
    </xf>
    <xf numFmtId="0" fontId="11" fillId="0" borderId="54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52" xfId="300" applyBorder="1"/>
    <xf numFmtId="0" fontId="1" fillId="0" borderId="54" xfId="300" applyBorder="1" applyAlignment="1">
      <alignment horizontal="center"/>
    </xf>
    <xf numFmtId="0" fontId="40" fillId="3" borderId="48" xfId="300" applyFont="1" applyFill="1" applyBorder="1" applyAlignment="1">
      <alignment horizontal="left" vertical="top" wrapText="1"/>
    </xf>
    <xf numFmtId="0" fontId="40" fillId="3" borderId="51" xfId="300" applyFont="1" applyFill="1" applyBorder="1" applyAlignment="1">
      <alignment horizontal="left" vertical="top" wrapText="1"/>
    </xf>
    <xf numFmtId="0" fontId="0" fillId="0" borderId="34" xfId="0" applyBorder="1"/>
    <xf numFmtId="0" fontId="0" fillId="0" borderId="76" xfId="0" applyBorder="1"/>
    <xf numFmtId="0" fontId="63" fillId="0" borderId="48" xfId="0" applyFont="1" applyBorder="1" applyAlignment="1">
      <alignment horizontal="center"/>
    </xf>
    <xf numFmtId="0" fontId="54" fillId="0" borderId="48" xfId="0" applyFont="1" applyBorder="1"/>
    <xf numFmtId="185" fontId="58" fillId="0" borderId="17" xfId="1" applyNumberFormat="1" applyFont="1" applyBorder="1" applyAlignment="1">
      <alignment horizontal="center" vertical="center" wrapText="1"/>
    </xf>
    <xf numFmtId="185" fontId="13" fillId="19" borderId="28" xfId="1" applyNumberFormat="1" applyFont="1" applyFill="1" applyBorder="1" applyAlignment="1">
      <alignment horizontal="center" vertical="center"/>
    </xf>
    <xf numFmtId="185" fontId="13" fillId="0" borderId="27" xfId="1" applyNumberFormat="1" applyFont="1" applyBorder="1" applyAlignment="1">
      <alignment horizontal="center" vertical="center"/>
    </xf>
    <xf numFmtId="185" fontId="13" fillId="0" borderId="2" xfId="1" applyNumberFormat="1" applyFont="1" applyBorder="1" applyAlignment="1">
      <alignment horizontal="center" vertical="center"/>
    </xf>
    <xf numFmtId="185" fontId="13" fillId="23" borderId="23" xfId="1" applyNumberFormat="1" applyFont="1" applyFill="1" applyBorder="1" applyAlignment="1">
      <alignment horizontal="center" vertical="center"/>
    </xf>
    <xf numFmtId="185" fontId="58" fillId="23" borderId="28" xfId="1" applyNumberFormat="1" applyFont="1" applyFill="1" applyBorder="1" applyAlignment="1">
      <alignment horizontal="center" vertical="center"/>
    </xf>
    <xf numFmtId="185" fontId="58" fillId="19" borderId="28" xfId="1" applyNumberFormat="1" applyFont="1" applyFill="1" applyBorder="1" applyAlignment="1">
      <alignment horizontal="center" vertical="center"/>
    </xf>
    <xf numFmtId="185" fontId="58" fillId="23" borderId="62" xfId="1" applyNumberFormat="1" applyFont="1" applyFill="1" applyBorder="1" applyAlignment="1">
      <alignment horizontal="center" vertical="center"/>
    </xf>
    <xf numFmtId="185" fontId="58" fillId="23" borderId="4" xfId="1" applyNumberFormat="1" applyFont="1" applyFill="1" applyBorder="1" applyAlignment="1">
      <alignment horizontal="center" vertical="center"/>
    </xf>
    <xf numFmtId="185" fontId="13" fillId="3" borderId="27" xfId="1" applyNumberFormat="1" applyFont="1" applyFill="1" applyBorder="1" applyAlignment="1">
      <alignment horizontal="center" vertical="center"/>
    </xf>
    <xf numFmtId="185" fontId="13" fillId="23" borderId="1" xfId="1" applyNumberFormat="1" applyFont="1" applyFill="1" applyBorder="1" applyAlignment="1">
      <alignment horizontal="center" vertical="center"/>
    </xf>
    <xf numFmtId="185" fontId="13" fillId="23" borderId="28" xfId="1" applyNumberFormat="1" applyFont="1" applyFill="1" applyBorder="1" applyAlignment="1">
      <alignment horizontal="center" vertical="center"/>
    </xf>
    <xf numFmtId="185" fontId="13" fillId="23" borderId="41" xfId="1" applyNumberFormat="1" applyFont="1" applyFill="1" applyBorder="1" applyAlignment="1">
      <alignment horizontal="center" vertical="center"/>
    </xf>
    <xf numFmtId="185" fontId="4" fillId="0" borderId="4" xfId="0" applyNumberFormat="1" applyFont="1" applyBorder="1" applyAlignment="1">
      <alignment horizontal="center" vertical="center"/>
    </xf>
    <xf numFmtId="185" fontId="54" fillId="0" borderId="0" xfId="0" applyNumberFormat="1" applyFont="1" applyAlignment="1">
      <alignment horizontal="center" vertical="center"/>
    </xf>
    <xf numFmtId="185" fontId="41" fillId="0" borderId="0" xfId="0" applyNumberFormat="1" applyFont="1" applyAlignment="1">
      <alignment horizontal="center" vertical="center"/>
    </xf>
    <xf numFmtId="164" fontId="13" fillId="0" borderId="44" xfId="1" applyNumberFormat="1" applyFont="1" applyBorder="1" applyAlignment="1">
      <alignment horizontal="center" vertical="center"/>
    </xf>
    <xf numFmtId="164" fontId="13" fillId="0" borderId="15" xfId="1" applyNumberFormat="1" applyFont="1" applyBorder="1" applyAlignment="1">
      <alignment horizontal="center" vertical="center"/>
    </xf>
    <xf numFmtId="164" fontId="13" fillId="3" borderId="15" xfId="1" applyNumberFormat="1" applyFont="1" applyFill="1" applyBorder="1" applyAlignment="1">
      <alignment horizontal="center" vertical="center"/>
    </xf>
    <xf numFmtId="164" fontId="58" fillId="0" borderId="10" xfId="1" applyNumberFormat="1" applyFont="1" applyBorder="1" applyAlignment="1">
      <alignment horizontal="center" vertical="center"/>
    </xf>
    <xf numFmtId="164" fontId="13" fillId="0" borderId="36" xfId="1" applyNumberFormat="1" applyFont="1" applyBorder="1" applyAlignment="1">
      <alignment horizontal="center" vertical="center"/>
    </xf>
    <xf numFmtId="164" fontId="13" fillId="3" borderId="36" xfId="1" applyNumberFormat="1" applyFont="1" applyFill="1" applyBorder="1" applyAlignment="1">
      <alignment horizontal="center" vertical="center"/>
    </xf>
    <xf numFmtId="164" fontId="58" fillId="0" borderId="18" xfId="1" applyNumberFormat="1" applyFont="1" applyBorder="1" applyAlignment="1">
      <alignment horizontal="center" vertical="center"/>
    </xf>
    <xf numFmtId="164" fontId="13" fillId="3" borderId="42" xfId="1" applyNumberFormat="1" applyFont="1" applyFill="1" applyBorder="1" applyAlignment="1">
      <alignment horizontal="center" vertical="center"/>
    </xf>
    <xf numFmtId="164" fontId="58" fillId="0" borderId="7" xfId="1" applyNumberFormat="1" applyFont="1" applyBorder="1" applyAlignment="1">
      <alignment horizontal="center" vertical="center"/>
    </xf>
    <xf numFmtId="164" fontId="58" fillId="0" borderId="7" xfId="308" applyNumberFormat="1" applyFont="1" applyFill="1" applyBorder="1" applyAlignment="1">
      <alignment horizontal="center" vertical="center"/>
    </xf>
    <xf numFmtId="0" fontId="64" fillId="0" borderId="2" xfId="0" applyFont="1" applyBorder="1" applyAlignment="1">
      <alignment horizontal="left" vertical="center" wrapText="1"/>
    </xf>
    <xf numFmtId="0" fontId="64" fillId="0" borderId="2" xfId="0" applyFont="1" applyBorder="1" applyAlignment="1">
      <alignment wrapText="1"/>
    </xf>
    <xf numFmtId="2" fontId="11" fillId="22" borderId="2" xfId="300" applyNumberFormat="1" applyFont="1" applyFill="1" applyBorder="1" applyAlignment="1">
      <alignment horizontal="left"/>
    </xf>
    <xf numFmtId="186" fontId="11" fillId="22" borderId="9" xfId="300" applyNumberFormat="1" applyFont="1" applyFill="1" applyBorder="1"/>
    <xf numFmtId="0" fontId="1" fillId="3" borderId="54" xfId="300" applyFill="1" applyBorder="1"/>
    <xf numFmtId="0" fontId="1" fillId="3" borderId="0" xfId="300" applyFill="1"/>
    <xf numFmtId="0" fontId="1" fillId="3" borderId="48" xfId="300" applyFill="1" applyBorder="1"/>
    <xf numFmtId="0" fontId="43" fillId="3" borderId="12" xfId="300" applyFont="1" applyFill="1" applyBorder="1" applyAlignment="1">
      <alignment horizontal="center" vertical="center" wrapText="1"/>
    </xf>
    <xf numFmtId="0" fontId="43" fillId="3" borderId="13" xfId="300" applyFont="1" applyFill="1" applyBorder="1" applyAlignment="1">
      <alignment horizontal="center" vertical="center" wrapText="1"/>
    </xf>
    <xf numFmtId="2" fontId="1" fillId="3" borderId="3" xfId="300" applyNumberFormat="1" applyFill="1" applyBorder="1"/>
    <xf numFmtId="0" fontId="1" fillId="3" borderId="76" xfId="300" applyFill="1" applyBorder="1"/>
    <xf numFmtId="0" fontId="2" fillId="3" borderId="2" xfId="300" applyFont="1" applyFill="1" applyBorder="1" applyAlignment="1">
      <alignment horizontal="center"/>
    </xf>
    <xf numFmtId="0" fontId="10" fillId="3" borderId="2" xfId="300" applyFont="1" applyFill="1" applyBorder="1" applyAlignment="1">
      <alignment horizontal="center" vertical="center" wrapText="1"/>
    </xf>
    <xf numFmtId="0" fontId="2" fillId="3" borderId="2" xfId="300" applyFont="1" applyFill="1" applyBorder="1" applyAlignment="1">
      <alignment horizontal="center" vertical="center"/>
    </xf>
    <xf numFmtId="0" fontId="1" fillId="3" borderId="2" xfId="300" applyFill="1" applyBorder="1" applyAlignment="1">
      <alignment horizontal="center"/>
    </xf>
    <xf numFmtId="0" fontId="2" fillId="3" borderId="15" xfId="300" applyFont="1" applyFill="1" applyBorder="1" applyAlignment="1">
      <alignment horizontal="center" vertical="center"/>
    </xf>
    <xf numFmtId="0" fontId="2" fillId="3" borderId="30" xfId="300" applyFont="1" applyFill="1" applyBorder="1" applyAlignment="1">
      <alignment horizontal="center"/>
    </xf>
    <xf numFmtId="2" fontId="11" fillId="3" borderId="6" xfId="300" applyNumberFormat="1" applyFont="1" applyFill="1" applyBorder="1"/>
    <xf numFmtId="2" fontId="10" fillId="3" borderId="2" xfId="300" applyNumberFormat="1" applyFont="1" applyFill="1" applyBorder="1" applyAlignment="1">
      <alignment horizontal="center" vertical="center"/>
    </xf>
    <xf numFmtId="2" fontId="2" fillId="3" borderId="2" xfId="300" applyNumberFormat="1" applyFont="1" applyFill="1" applyBorder="1" applyAlignment="1">
      <alignment horizontal="center"/>
    </xf>
    <xf numFmtId="2" fontId="2" fillId="3" borderId="15" xfId="300" applyNumberFormat="1" applyFont="1" applyFill="1" applyBorder="1" applyAlignment="1">
      <alignment horizontal="center"/>
    </xf>
    <xf numFmtId="0" fontId="2" fillId="3" borderId="70" xfId="300" applyFont="1" applyFill="1" applyBorder="1" applyAlignment="1">
      <alignment horizontal="center"/>
    </xf>
    <xf numFmtId="2" fontId="11" fillId="3" borderId="8" xfId="300" applyNumberFormat="1" applyFont="1" applyFill="1" applyBorder="1"/>
    <xf numFmtId="0" fontId="1" fillId="3" borderId="51" xfId="300" applyFill="1" applyBorder="1"/>
    <xf numFmtId="2" fontId="2" fillId="3" borderId="2" xfId="300" applyNumberFormat="1" applyFont="1" applyFill="1" applyBorder="1" applyAlignment="1">
      <alignment horizontal="center" vertical="center"/>
    </xf>
    <xf numFmtId="0" fontId="2" fillId="3" borderId="0" xfId="300" applyFont="1" applyFill="1" applyAlignment="1">
      <alignment horizontal="center"/>
    </xf>
    <xf numFmtId="2" fontId="1" fillId="3" borderId="12" xfId="300" applyNumberFormat="1" applyFill="1" applyBorder="1"/>
    <xf numFmtId="0" fontId="1" fillId="3" borderId="12" xfId="300" applyFill="1" applyBorder="1"/>
    <xf numFmtId="0" fontId="2" fillId="3" borderId="17" xfId="300" applyFont="1" applyFill="1" applyBorder="1" applyAlignment="1">
      <alignment horizontal="center"/>
    </xf>
    <xf numFmtId="2" fontId="10" fillId="3" borderId="17" xfId="300" applyNumberFormat="1" applyFont="1" applyFill="1" applyBorder="1" applyAlignment="1">
      <alignment horizontal="center" vertical="center"/>
    </xf>
    <xf numFmtId="2" fontId="2" fillId="3" borderId="17" xfId="300" applyNumberFormat="1" applyFont="1" applyFill="1" applyBorder="1" applyAlignment="1">
      <alignment horizontal="center" vertical="center"/>
    </xf>
    <xf numFmtId="2" fontId="2" fillId="3" borderId="18" xfId="300" applyNumberFormat="1" applyFont="1" applyFill="1" applyBorder="1" applyAlignment="1">
      <alignment horizontal="center"/>
    </xf>
    <xf numFmtId="2" fontId="11" fillId="3" borderId="2" xfId="300" applyNumberFormat="1" applyFont="1" applyFill="1" applyBorder="1"/>
    <xf numFmtId="0" fontId="1" fillId="3" borderId="2" xfId="300" applyFill="1" applyBorder="1"/>
    <xf numFmtId="0" fontId="2" fillId="3" borderId="54" xfId="300" applyFont="1" applyFill="1" applyBorder="1" applyAlignment="1">
      <alignment horizontal="center"/>
    </xf>
    <xf numFmtId="2" fontId="10" fillId="3" borderId="0" xfId="300" applyNumberFormat="1" applyFont="1" applyFill="1" applyAlignment="1">
      <alignment horizontal="center" vertical="center"/>
    </xf>
    <xf numFmtId="2" fontId="2" fillId="3" borderId="0" xfId="300" applyNumberFormat="1" applyFont="1" applyFill="1" applyAlignment="1">
      <alignment horizontal="center" vertical="center"/>
    </xf>
    <xf numFmtId="0" fontId="2" fillId="3" borderId="0" xfId="300" applyFont="1" applyFill="1"/>
    <xf numFmtId="2" fontId="38" fillId="3" borderId="0" xfId="300" applyNumberFormat="1" applyFont="1" applyFill="1" applyAlignment="1">
      <alignment horizontal="center" vertical="center"/>
    </xf>
    <xf numFmtId="2" fontId="1" fillId="3" borderId="2" xfId="300" applyNumberFormat="1" applyFill="1" applyBorder="1"/>
    <xf numFmtId="0" fontId="2" fillId="3" borderId="0" xfId="300" applyFont="1" applyFill="1" applyAlignment="1">
      <alignment horizontal="center" vertical="center"/>
    </xf>
    <xf numFmtId="2" fontId="11" fillId="3" borderId="17" xfId="300" applyNumberFormat="1" applyFont="1" applyFill="1" applyBorder="1"/>
    <xf numFmtId="0" fontId="1" fillId="3" borderId="17" xfId="300" applyFill="1" applyBorder="1"/>
    <xf numFmtId="0" fontId="43" fillId="3" borderId="34" xfId="300" applyFont="1" applyFill="1" applyBorder="1" applyAlignment="1">
      <alignment horizontal="center" vertical="center" wrapText="1"/>
    </xf>
    <xf numFmtId="0" fontId="43" fillId="3" borderId="4" xfId="300" applyFont="1" applyFill="1" applyBorder="1" applyAlignment="1">
      <alignment horizontal="center" vertical="center" wrapText="1"/>
    </xf>
    <xf numFmtId="0" fontId="0" fillId="3" borderId="48" xfId="0" applyFill="1" applyBorder="1"/>
    <xf numFmtId="0" fontId="2" fillId="3" borderId="12" xfId="300" applyFont="1" applyFill="1" applyBorder="1" applyAlignment="1">
      <alignment horizontal="center"/>
    </xf>
    <xf numFmtId="0" fontId="10" fillId="3" borderId="12" xfId="300" applyFont="1" applyFill="1" applyBorder="1" applyAlignment="1">
      <alignment horizontal="center" vertical="center" wrapText="1"/>
    </xf>
    <xf numFmtId="0" fontId="2" fillId="3" borderId="12" xfId="300" applyFont="1" applyFill="1" applyBorder="1" applyAlignment="1">
      <alignment horizontal="center" vertical="center"/>
    </xf>
    <xf numFmtId="0" fontId="1" fillId="3" borderId="12" xfId="300" applyFill="1" applyBorder="1" applyAlignment="1">
      <alignment horizontal="center"/>
    </xf>
    <xf numFmtId="0" fontId="2" fillId="3" borderId="13" xfId="300" applyFont="1" applyFill="1" applyBorder="1" applyAlignment="1">
      <alignment horizontal="center" vertical="center"/>
    </xf>
    <xf numFmtId="1" fontId="2" fillId="3" borderId="2" xfId="300" applyNumberFormat="1" applyFont="1" applyFill="1" applyBorder="1" applyAlignment="1">
      <alignment horizontal="center"/>
    </xf>
    <xf numFmtId="2" fontId="2" fillId="3" borderId="17" xfId="300" applyNumberFormat="1" applyFont="1" applyFill="1" applyBorder="1" applyAlignment="1">
      <alignment horizontal="center"/>
    </xf>
    <xf numFmtId="1" fontId="2" fillId="3" borderId="17" xfId="300" applyNumberFormat="1" applyFont="1" applyFill="1" applyBorder="1" applyAlignment="1">
      <alignment horizontal="center"/>
    </xf>
    <xf numFmtId="0" fontId="2" fillId="3" borderId="54" xfId="300" applyFont="1" applyFill="1" applyBorder="1"/>
    <xf numFmtId="2" fontId="2" fillId="3" borderId="59" xfId="300" applyNumberFormat="1" applyFont="1" applyFill="1" applyBorder="1"/>
    <xf numFmtId="0" fontId="11" fillId="3" borderId="12" xfId="300" applyFont="1" applyFill="1" applyBorder="1" applyAlignment="1">
      <alignment horizontal="center"/>
    </xf>
    <xf numFmtId="0" fontId="11" fillId="3" borderId="54" xfId="300" applyFont="1" applyFill="1" applyBorder="1" applyAlignment="1">
      <alignment horizontal="center"/>
    </xf>
    <xf numFmtId="2" fontId="1" fillId="3" borderId="0" xfId="300" applyNumberFormat="1" applyFill="1"/>
    <xf numFmtId="0" fontId="11" fillId="3" borderId="52" xfId="300" applyFont="1" applyFill="1" applyBorder="1" applyAlignment="1">
      <alignment horizontal="center"/>
    </xf>
    <xf numFmtId="0" fontId="1" fillId="3" borderId="9" xfId="300" applyFill="1" applyBorder="1"/>
    <xf numFmtId="0" fontId="1" fillId="3" borderId="0" xfId="300" applyFill="1" applyAlignment="1">
      <alignment vertical="center"/>
    </xf>
    <xf numFmtId="2" fontId="11" fillId="3" borderId="0" xfId="300" applyNumberFormat="1" applyFont="1" applyFill="1" applyAlignment="1">
      <alignment horizontal="center" vertical="center"/>
    </xf>
    <xf numFmtId="0" fontId="54" fillId="3" borderId="27" xfId="0" applyFont="1" applyFill="1" applyBorder="1" applyAlignment="1">
      <alignment horizontal="left" vertical="center"/>
    </xf>
    <xf numFmtId="0" fontId="9" fillId="4" borderId="33" xfId="0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9" fillId="4" borderId="36" xfId="0" applyFont="1" applyFill="1" applyBorder="1" applyAlignment="1">
      <alignment horizontal="center" vertical="center" wrapText="1"/>
    </xf>
    <xf numFmtId="0" fontId="54" fillId="0" borderId="8" xfId="0" applyFont="1" applyBorder="1" applyAlignment="1">
      <alignment horizontal="center"/>
    </xf>
    <xf numFmtId="0" fontId="54" fillId="0" borderId="9" xfId="0" applyFont="1" applyBorder="1" applyAlignment="1">
      <alignment horizontal="center"/>
    </xf>
    <xf numFmtId="0" fontId="54" fillId="0" borderId="10" xfId="0" applyFont="1" applyBorder="1" applyAlignment="1">
      <alignment horizontal="center"/>
    </xf>
    <xf numFmtId="0" fontId="54" fillId="0" borderId="6" xfId="0" applyFont="1" applyBorder="1" applyAlignment="1">
      <alignment horizontal="center"/>
    </xf>
    <xf numFmtId="0" fontId="54" fillId="0" borderId="0" xfId="0" applyFont="1" applyAlignment="1">
      <alignment horizontal="center"/>
    </xf>
    <xf numFmtId="0" fontId="5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58" fillId="0" borderId="19" xfId="1" applyNumberFormat="1" applyFont="1" applyBorder="1" applyAlignment="1">
      <alignment horizontal="center"/>
    </xf>
    <xf numFmtId="164" fontId="58" fillId="0" borderId="50" xfId="1" applyNumberFormat="1" applyFont="1" applyBorder="1" applyAlignment="1">
      <alignment horizontal="center"/>
    </xf>
    <xf numFmtId="0" fontId="54" fillId="0" borderId="0" xfId="0" applyFont="1" applyAlignment="1">
      <alignment horizontal="left" vertical="center"/>
    </xf>
    <xf numFmtId="0" fontId="54" fillId="0" borderId="7" xfId="0" applyFont="1" applyBorder="1" applyAlignment="1">
      <alignment horizontal="left" vertical="center"/>
    </xf>
    <xf numFmtId="164" fontId="58" fillId="0" borderId="31" xfId="1" applyNumberFormat="1" applyFont="1" applyBorder="1" applyAlignment="1">
      <alignment horizontal="center"/>
    </xf>
    <xf numFmtId="164" fontId="58" fillId="0" borderId="52" xfId="1" applyNumberFormat="1" applyFont="1" applyBorder="1" applyAlignment="1">
      <alignment horizontal="center"/>
    </xf>
    <xf numFmtId="164" fontId="58" fillId="0" borderId="9" xfId="1" applyNumberFormat="1" applyFont="1" applyBorder="1" applyAlignment="1">
      <alignment horizontal="center"/>
    </xf>
    <xf numFmtId="164" fontId="58" fillId="0" borderId="51" xfId="1" applyNumberFormat="1" applyFont="1" applyBorder="1" applyAlignment="1">
      <alignment horizontal="center"/>
    </xf>
    <xf numFmtId="164" fontId="58" fillId="0" borderId="45" xfId="1" applyNumberFormat="1" applyFont="1" applyBorder="1" applyAlignment="1">
      <alignment horizontal="center"/>
    </xf>
    <xf numFmtId="164" fontId="58" fillId="0" borderId="70" xfId="1" applyNumberFormat="1" applyFont="1" applyBorder="1" applyAlignment="1">
      <alignment horizontal="center"/>
    </xf>
    <xf numFmtId="0" fontId="58" fillId="0" borderId="39" xfId="1" applyFont="1" applyBorder="1" applyAlignment="1">
      <alignment horizontal="center"/>
    </xf>
    <xf numFmtId="0" fontId="58" fillId="0" borderId="41" xfId="1" applyFont="1" applyBorder="1" applyAlignment="1">
      <alignment horizontal="center"/>
    </xf>
    <xf numFmtId="0" fontId="58" fillId="0" borderId="40" xfId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4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1" fillId="4" borderId="33" xfId="0" applyFont="1" applyFill="1" applyBorder="1" applyAlignment="1">
      <alignment horizontal="left" vertical="center" wrapText="1"/>
    </xf>
    <xf numFmtId="0" fontId="11" fillId="4" borderId="23" xfId="0" applyFont="1" applyFill="1" applyBorder="1" applyAlignment="1">
      <alignment horizontal="left" vertical="center" wrapText="1"/>
    </xf>
    <xf numFmtId="0" fontId="11" fillId="4" borderId="36" xfId="0" applyFont="1" applyFill="1" applyBorder="1" applyAlignment="1">
      <alignment horizontal="left" vertical="center" wrapText="1"/>
    </xf>
    <xf numFmtId="0" fontId="9" fillId="4" borderId="38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42" xfId="0" applyFont="1" applyFill="1" applyBorder="1" applyAlignment="1">
      <alignment horizontal="center" vertical="center" wrapText="1"/>
    </xf>
    <xf numFmtId="0" fontId="8" fillId="4" borderId="33" xfId="0" applyFont="1" applyFill="1" applyBorder="1" applyAlignment="1">
      <alignment horizontal="left" vertical="center" wrapText="1"/>
    </xf>
    <xf numFmtId="0" fontId="8" fillId="4" borderId="23" xfId="0" applyFont="1" applyFill="1" applyBorder="1" applyAlignment="1">
      <alignment horizontal="left" vertical="center" wrapText="1"/>
    </xf>
    <xf numFmtId="0" fontId="8" fillId="4" borderId="24" xfId="0" applyFont="1" applyFill="1" applyBorder="1" applyAlignment="1">
      <alignment horizontal="left" vertical="center" wrapText="1"/>
    </xf>
    <xf numFmtId="0" fontId="8" fillId="4" borderId="22" xfId="0" applyFont="1" applyFill="1" applyBorder="1" applyAlignment="1">
      <alignment horizontal="right" vertical="center" wrapText="1"/>
    </xf>
    <xf numFmtId="0" fontId="8" fillId="4" borderId="24" xfId="0" applyFont="1" applyFill="1" applyBorder="1" applyAlignment="1">
      <alignment horizontal="right" vertical="center" wrapText="1"/>
    </xf>
    <xf numFmtId="10" fontId="8" fillId="4" borderId="22" xfId="0" applyNumberFormat="1" applyFont="1" applyFill="1" applyBorder="1" applyAlignment="1">
      <alignment horizontal="left" vertical="center" wrapText="1"/>
    </xf>
    <xf numFmtId="0" fontId="40" fillId="3" borderId="49" xfId="300" applyFont="1" applyFill="1" applyBorder="1" applyAlignment="1">
      <alignment horizontal="left" vertical="top" wrapText="1"/>
    </xf>
    <xf numFmtId="0" fontId="40" fillId="3" borderId="28" xfId="300" applyFont="1" applyFill="1" applyBorder="1" applyAlignment="1">
      <alignment horizontal="left" vertical="top" wrapText="1"/>
    </xf>
    <xf numFmtId="0" fontId="40" fillId="3" borderId="46" xfId="300" applyFont="1" applyFill="1" applyBorder="1" applyAlignment="1">
      <alignment horizontal="left" vertical="top" wrapText="1"/>
    </xf>
    <xf numFmtId="0" fontId="40" fillId="3" borderId="12" xfId="300" applyFont="1" applyFill="1" applyBorder="1" applyAlignment="1">
      <alignment horizontal="left" vertical="top" wrapText="1"/>
    </xf>
    <xf numFmtId="0" fontId="40" fillId="3" borderId="2" xfId="300" applyFont="1" applyFill="1" applyBorder="1" applyAlignment="1">
      <alignment horizontal="left" vertical="top" wrapText="1"/>
    </xf>
    <xf numFmtId="0" fontId="3" fillId="3" borderId="53" xfId="300" applyFont="1" applyFill="1" applyBorder="1" applyAlignment="1">
      <alignment horizontal="center"/>
    </xf>
    <xf numFmtId="0" fontId="3" fillId="3" borderId="62" xfId="300" applyFont="1" applyFill="1" applyBorder="1" applyAlignment="1">
      <alignment horizontal="center"/>
    </xf>
    <xf numFmtId="0" fontId="3" fillId="3" borderId="63" xfId="300" applyFont="1" applyFill="1" applyBorder="1" applyAlignment="1">
      <alignment horizontal="center"/>
    </xf>
    <xf numFmtId="0" fontId="50" fillId="3" borderId="54" xfId="300" applyFont="1" applyFill="1" applyBorder="1" applyAlignment="1">
      <alignment horizontal="center"/>
    </xf>
    <xf numFmtId="0" fontId="50" fillId="3" borderId="0" xfId="300" applyFont="1" applyFill="1" applyAlignment="1">
      <alignment horizontal="center"/>
    </xf>
    <xf numFmtId="0" fontId="50" fillId="3" borderId="48" xfId="300" applyFont="1" applyFill="1" applyBorder="1" applyAlignment="1">
      <alignment horizontal="center"/>
    </xf>
    <xf numFmtId="0" fontId="40" fillId="0" borderId="12" xfId="300" applyFont="1" applyBorder="1" applyAlignment="1">
      <alignment horizontal="left" vertical="top" wrapText="1"/>
    </xf>
    <xf numFmtId="0" fontId="40" fillId="0" borderId="56" xfId="300" applyFont="1" applyBorder="1" applyAlignment="1">
      <alignment horizontal="left" vertical="top" wrapText="1"/>
    </xf>
    <xf numFmtId="0" fontId="55" fillId="3" borderId="22" xfId="300" applyFont="1" applyFill="1" applyBorder="1" applyAlignment="1">
      <alignment horizontal="left" vertical="center" wrapText="1"/>
    </xf>
    <xf numFmtId="0" fontId="55" fillId="3" borderId="23" xfId="300" applyFont="1" applyFill="1" applyBorder="1" applyAlignment="1">
      <alignment horizontal="left" vertical="center" wrapText="1"/>
    </xf>
    <xf numFmtId="0" fontId="55" fillId="3" borderId="24" xfId="300" applyFont="1" applyFill="1" applyBorder="1" applyAlignment="1">
      <alignment horizontal="left" vertical="center" wrapText="1"/>
    </xf>
    <xf numFmtId="0" fontId="57" fillId="3" borderId="55" xfId="300" applyFont="1" applyFill="1" applyBorder="1" applyAlignment="1">
      <alignment horizontal="center"/>
    </xf>
    <xf numFmtId="0" fontId="57" fillId="3" borderId="1" xfId="300" applyFont="1" applyFill="1" applyBorder="1" applyAlignment="1">
      <alignment horizontal="center"/>
    </xf>
    <xf numFmtId="0" fontId="57" fillId="3" borderId="25" xfId="300" applyFont="1" applyFill="1" applyBorder="1" applyAlignment="1">
      <alignment horizontal="center"/>
    </xf>
    <xf numFmtId="0" fontId="56" fillId="3" borderId="22" xfId="300" applyFont="1" applyFill="1" applyBorder="1" applyAlignment="1">
      <alignment horizontal="center" vertical="center"/>
    </xf>
    <xf numFmtId="0" fontId="56" fillId="3" borderId="23" xfId="300" applyFont="1" applyFill="1" applyBorder="1" applyAlignment="1">
      <alignment horizontal="center" vertical="center"/>
    </xf>
    <xf numFmtId="0" fontId="56" fillId="3" borderId="24" xfId="300" applyFont="1" applyFill="1" applyBorder="1" applyAlignment="1">
      <alignment horizontal="center" vertical="center"/>
    </xf>
    <xf numFmtId="44" fontId="1" fillId="0" borderId="0" xfId="353" applyFont="1" applyBorder="1" applyAlignment="1">
      <alignment horizontal="left" wrapText="1"/>
    </xf>
    <xf numFmtId="0" fontId="1" fillId="0" borderId="2" xfId="300" applyBorder="1" applyAlignment="1">
      <alignment horizontal="center" vertical="center" wrapText="1"/>
    </xf>
    <xf numFmtId="0" fontId="40" fillId="3" borderId="49" xfId="0" applyFont="1" applyFill="1" applyBorder="1" applyAlignment="1">
      <alignment horizontal="left" vertical="top" wrapText="1"/>
    </xf>
    <xf numFmtId="0" fontId="40" fillId="3" borderId="28" xfId="0" applyFont="1" applyFill="1" applyBorder="1" applyAlignment="1">
      <alignment horizontal="left" vertical="top" wrapText="1"/>
    </xf>
    <xf numFmtId="0" fontId="40" fillId="3" borderId="46" xfId="0" applyFont="1" applyFill="1" applyBorder="1" applyAlignment="1">
      <alignment horizontal="left" vertical="top" wrapText="1"/>
    </xf>
    <xf numFmtId="0" fontId="1" fillId="0" borderId="22" xfId="300" applyBorder="1" applyAlignment="1">
      <alignment horizontal="left"/>
    </xf>
    <xf numFmtId="0" fontId="1" fillId="0" borderId="24" xfId="300" applyBorder="1" applyAlignment="1">
      <alignment horizontal="left"/>
    </xf>
    <xf numFmtId="0" fontId="63" fillId="0" borderId="0" xfId="0" applyFont="1" applyAlignment="1">
      <alignment horizontal="center"/>
    </xf>
    <xf numFmtId="0" fontId="63" fillId="0" borderId="48" xfId="0" applyFont="1" applyBorder="1" applyAlignment="1">
      <alignment horizontal="center"/>
    </xf>
    <xf numFmtId="0" fontId="40" fillId="3" borderId="49" xfId="300" applyFont="1" applyFill="1" applyBorder="1" applyAlignment="1">
      <alignment horizontal="left" vertical="center" wrapText="1"/>
    </xf>
    <xf numFmtId="0" fontId="40" fillId="3" borderId="28" xfId="300" applyFont="1" applyFill="1" applyBorder="1" applyAlignment="1">
      <alignment horizontal="left" vertical="center" wrapText="1"/>
    </xf>
    <xf numFmtId="0" fontId="40" fillId="3" borderId="46" xfId="300" applyFont="1" applyFill="1" applyBorder="1" applyAlignment="1">
      <alignment horizontal="left" vertical="center" wrapText="1"/>
    </xf>
    <xf numFmtId="0" fontId="54" fillId="0" borderId="55" xfId="0" applyFont="1" applyBorder="1" applyAlignment="1">
      <alignment horizontal="center"/>
    </xf>
    <xf numFmtId="0" fontId="54" fillId="0" borderId="1" xfId="0" applyFont="1" applyBorder="1" applyAlignment="1">
      <alignment horizontal="center"/>
    </xf>
    <xf numFmtId="0" fontId="54" fillId="0" borderId="25" xfId="0" applyFont="1" applyBorder="1" applyAlignment="1">
      <alignment horizontal="center"/>
    </xf>
    <xf numFmtId="0" fontId="54" fillId="0" borderId="54" xfId="0" applyFont="1" applyBorder="1" applyAlignment="1">
      <alignment horizontal="center"/>
    </xf>
    <xf numFmtId="0" fontId="54" fillId="0" borderId="48" xfId="0" applyFont="1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8" xfId="0" applyBorder="1" applyAlignment="1">
      <alignment horizontal="center"/>
    </xf>
    <xf numFmtId="0" fontId="1" fillId="0" borderId="22" xfId="300" applyBorder="1"/>
    <xf numFmtId="0" fontId="1" fillId="0" borderId="23" xfId="300" applyBorder="1"/>
    <xf numFmtId="0" fontId="1" fillId="0" borderId="24" xfId="300" applyBorder="1"/>
    <xf numFmtId="0" fontId="1" fillId="0" borderId="53" xfId="300" applyBorder="1" applyAlignment="1">
      <alignment vertical="center"/>
    </xf>
    <xf numFmtId="0" fontId="1" fillId="0" borderId="63" xfId="300" applyBorder="1" applyAlignment="1">
      <alignment vertical="center"/>
    </xf>
    <xf numFmtId="0" fontId="2" fillId="3" borderId="68" xfId="300" applyFont="1" applyFill="1" applyBorder="1" applyAlignment="1">
      <alignment horizontal="center" vertical="center"/>
    </xf>
    <xf numFmtId="0" fontId="2" fillId="3" borderId="32" xfId="300" applyFont="1" applyFill="1" applyBorder="1" applyAlignment="1">
      <alignment horizontal="center" vertical="center"/>
    </xf>
    <xf numFmtId="0" fontId="2" fillId="3" borderId="69" xfId="300" applyFont="1" applyFill="1" applyBorder="1" applyAlignment="1">
      <alignment horizontal="center" vertical="center"/>
    </xf>
    <xf numFmtId="0" fontId="50" fillId="3" borderId="3" xfId="354" applyFont="1" applyFill="1" applyBorder="1" applyAlignment="1">
      <alignment horizontal="center" wrapText="1"/>
    </xf>
    <xf numFmtId="0" fontId="50" fillId="3" borderId="4" xfId="354" applyFont="1" applyFill="1" applyBorder="1" applyAlignment="1">
      <alignment horizontal="center" wrapText="1"/>
    </xf>
    <xf numFmtId="0" fontId="50" fillId="3" borderId="5" xfId="354" applyFont="1" applyFill="1" applyBorder="1" applyAlignment="1">
      <alignment horizontal="center" wrapText="1"/>
    </xf>
    <xf numFmtId="0" fontId="50" fillId="3" borderId="6" xfId="354" applyFont="1" applyFill="1" applyBorder="1" applyAlignment="1">
      <alignment horizontal="center" wrapText="1"/>
    </xf>
    <xf numFmtId="0" fontId="50" fillId="3" borderId="0" xfId="354" applyFont="1" applyFill="1" applyAlignment="1">
      <alignment horizontal="center" wrapText="1"/>
    </xf>
    <xf numFmtId="0" fontId="50" fillId="3" borderId="7" xfId="354" applyFont="1" applyFill="1" applyBorder="1" applyAlignment="1">
      <alignment horizontal="center" wrapText="1"/>
    </xf>
    <xf numFmtId="0" fontId="50" fillId="3" borderId="8" xfId="354" applyFont="1" applyFill="1" applyBorder="1" applyAlignment="1">
      <alignment horizontal="center" wrapText="1"/>
    </xf>
    <xf numFmtId="0" fontId="50" fillId="3" borderId="9" xfId="354" applyFont="1" applyFill="1" applyBorder="1" applyAlignment="1">
      <alignment horizontal="center" wrapText="1"/>
    </xf>
    <xf numFmtId="0" fontId="50" fillId="3" borderId="10" xfId="354" applyFont="1" applyFill="1" applyBorder="1" applyAlignment="1">
      <alignment horizontal="center" wrapText="1"/>
    </xf>
    <xf numFmtId="0" fontId="43" fillId="24" borderId="12" xfId="0" applyFont="1" applyFill="1" applyBorder="1" applyAlignment="1">
      <alignment horizontal="center"/>
    </xf>
    <xf numFmtId="0" fontId="43" fillId="24" borderId="13" xfId="0" applyFont="1" applyFill="1" applyBorder="1" applyAlignment="1">
      <alignment horizontal="center"/>
    </xf>
    <xf numFmtId="0" fontId="11" fillId="24" borderId="11" xfId="0" applyFont="1" applyFill="1" applyBorder="1" applyAlignment="1">
      <alignment horizontal="center"/>
    </xf>
    <xf numFmtId="0" fontId="11" fillId="24" borderId="13" xfId="0" applyFont="1" applyFill="1" applyBorder="1" applyAlignment="1">
      <alignment horizontal="center"/>
    </xf>
    <xf numFmtId="0" fontId="11" fillId="24" borderId="46" xfId="0" applyFont="1" applyFill="1" applyBorder="1" applyAlignment="1">
      <alignment horizontal="center"/>
    </xf>
    <xf numFmtId="0" fontId="11" fillId="24" borderId="12" xfId="0" applyFont="1" applyFill="1" applyBorder="1" applyAlignment="1">
      <alignment horizontal="center"/>
    </xf>
    <xf numFmtId="0" fontId="52" fillId="0" borderId="39" xfId="356" applyFont="1" applyBorder="1" applyAlignment="1">
      <alignment horizontal="center" vertical="center"/>
    </xf>
    <xf numFmtId="0" fontId="52" fillId="0" borderId="41" xfId="356" applyFont="1" applyBorder="1" applyAlignment="1">
      <alignment horizontal="center" vertical="center"/>
    </xf>
    <xf numFmtId="0" fontId="52" fillId="0" borderId="40" xfId="356" applyFont="1" applyBorder="1" applyAlignment="1">
      <alignment horizontal="center" vertical="center"/>
    </xf>
    <xf numFmtId="0" fontId="53" fillId="4" borderId="39" xfId="0" applyFont="1" applyFill="1" applyBorder="1" applyAlignment="1">
      <alignment horizontal="center" vertical="center" wrapText="1"/>
    </xf>
    <xf numFmtId="0" fontId="53" fillId="4" borderId="41" xfId="0" applyFont="1" applyFill="1" applyBorder="1" applyAlignment="1">
      <alignment horizontal="center" vertical="center" wrapText="1"/>
    </xf>
    <xf numFmtId="0" fontId="53" fillId="4" borderId="40" xfId="0" applyFont="1" applyFill="1" applyBorder="1" applyAlignment="1">
      <alignment horizontal="center" vertical="center" wrapText="1"/>
    </xf>
    <xf numFmtId="0" fontId="51" fillId="0" borderId="1" xfId="0" applyFont="1" applyBorder="1" applyAlignment="1">
      <alignment horizontal="center"/>
    </xf>
    <xf numFmtId="0" fontId="51" fillId="0" borderId="0" xfId="0" applyFont="1" applyAlignment="1">
      <alignment horizontal="center"/>
    </xf>
    <xf numFmtId="0" fontId="51" fillId="0" borderId="0" xfId="0" applyFont="1" applyAlignment="1">
      <alignment horizontal="center" vertical="center"/>
    </xf>
  </cellXfs>
  <cellStyles count="357">
    <cellStyle name="_x000d__x000a_JournalTemplate=C:\COMFO\CTALK\JOURSTD.TPL_x000d__x000a_LbStateAddress=3 3 0 251 1 89 2 311_x000d__x000a_LbStateJou" xfId="63"/>
    <cellStyle name="20% - Ênfase1 100" xfId="3"/>
    <cellStyle name="20% - Ênfase1 2" xfId="269"/>
    <cellStyle name="20% - Ênfase2 2" xfId="270"/>
    <cellStyle name="20% - Ênfase3 2" xfId="271"/>
    <cellStyle name="20% - Ênfase4 2" xfId="272"/>
    <cellStyle name="20% - Ênfase5 2" xfId="273"/>
    <cellStyle name="20% - Ênfase6 2" xfId="274"/>
    <cellStyle name="40% - Ênfase1 2" xfId="275"/>
    <cellStyle name="40% - Ênfase2 2" xfId="276"/>
    <cellStyle name="40% - Ênfase3 2" xfId="277"/>
    <cellStyle name="40% - Ênfase4 2" xfId="278"/>
    <cellStyle name="40% - Ênfase5 2" xfId="279"/>
    <cellStyle name="40% - Ênfase6 2" xfId="280"/>
    <cellStyle name="60% - Ênfase6 37" xfId="4"/>
    <cellStyle name="Comma_Arauco Piping list" xfId="64"/>
    <cellStyle name="Comma0" xfId="65"/>
    <cellStyle name="CORES" xfId="66"/>
    <cellStyle name="Currency [0]_Arauco Piping list" xfId="67"/>
    <cellStyle name="Currency_Arauco Piping list" xfId="68"/>
    <cellStyle name="Currency0" xfId="69"/>
    <cellStyle name="Data" xfId="70"/>
    <cellStyle name="Date" xfId="71"/>
    <cellStyle name="Excel Built-in Excel Built-in Excel Built-in Excel Built-in Excel Built-in Excel Built-in Excel Built-in Excel Built-in Separador de milhares 4" xfId="5"/>
    <cellStyle name="Excel Built-in Excel Built-in Excel Built-in Excel Built-in Excel Built-in Excel Built-in Excel Built-in Separador de milhares 4" xfId="6"/>
    <cellStyle name="Excel Built-in Normal" xfId="7"/>
    <cellStyle name="Excel Built-in Normal 1" xfId="8"/>
    <cellStyle name="Excel Built-in Normal 2" xfId="31"/>
    <cellStyle name="Excel Built-in Normal 3" xfId="42"/>
    <cellStyle name="Excel_BuiltIn_Comma" xfId="9"/>
    <cellStyle name="Fixed" xfId="72"/>
    <cellStyle name="Fixo" xfId="73"/>
    <cellStyle name="Followed Hyperlink" xfId="74"/>
    <cellStyle name="Grey" xfId="75"/>
    <cellStyle name="Heading" xfId="10"/>
    <cellStyle name="Heading 1" xfId="76"/>
    <cellStyle name="Heading 2" xfId="77"/>
    <cellStyle name="Heading1" xfId="11"/>
    <cellStyle name="Hiperlink 2" xfId="32"/>
    <cellStyle name="Indefinido" xfId="78"/>
    <cellStyle name="Input [yellow]" xfId="79"/>
    <cellStyle name="material" xfId="80"/>
    <cellStyle name="MINIPG" xfId="81"/>
    <cellStyle name="Moeda" xfId="353" builtinId="4"/>
    <cellStyle name="Moeda 2" xfId="33"/>
    <cellStyle name="Moeda 2 2" xfId="268"/>
    <cellStyle name="Moeda 2 3" xfId="292"/>
    <cellStyle name="Moeda 2 4" xfId="297"/>
    <cellStyle name="Moeda 2 5" xfId="303"/>
    <cellStyle name="Moeda 2 6" xfId="313"/>
    <cellStyle name="Moeda 3" xfId="287"/>
    <cellStyle name="Moeda 4" xfId="298"/>
    <cellStyle name="Moeda 4 2" xfId="350"/>
    <cellStyle name="Moeda 5" xfId="304"/>
    <cellStyle name="Moeda 6" xfId="352"/>
    <cellStyle name="Moeda 7" xfId="355"/>
    <cellStyle name="Normal" xfId="0" builtinId="0"/>
    <cellStyle name="Normal - Style1" xfId="82"/>
    <cellStyle name="Normal 10" xfId="47"/>
    <cellStyle name="Normal 10 2" xfId="179"/>
    <cellStyle name="Normal 100" xfId="354"/>
    <cellStyle name="Normal 101" xfId="356"/>
    <cellStyle name="Normal 11" xfId="52"/>
    <cellStyle name="Normal 12" xfId="49"/>
    <cellStyle name="Normal 13" xfId="50"/>
    <cellStyle name="Normal 13 2" xfId="121"/>
    <cellStyle name="Normal 13 2 2" xfId="189"/>
    <cellStyle name="Normal 13 3" xfId="122"/>
    <cellStyle name="Normal 13 3 2" xfId="190"/>
    <cellStyle name="Normal 13 4" xfId="177"/>
    <cellStyle name="Normal 13 4 2" xfId="243"/>
    <cellStyle name="Normal 13 4 3" xfId="251"/>
    <cellStyle name="Normal 13 4 4" xfId="191"/>
    <cellStyle name="Normal 13 5" xfId="241"/>
    <cellStyle name="Normal 13 6" xfId="188"/>
    <cellStyle name="Normal 14" xfId="53"/>
    <cellStyle name="Normal 14 2" xfId="123"/>
    <cellStyle name="Normal 14 2 2" xfId="193"/>
    <cellStyle name="Normal 14 3" xfId="124"/>
    <cellStyle name="Normal 14 3 2" xfId="194"/>
    <cellStyle name="Normal 14 4" xfId="192"/>
    <cellStyle name="Normal 15" xfId="61"/>
    <cellStyle name="Normal 15 2" xfId="125"/>
    <cellStyle name="Normal 16" xfId="96"/>
    <cellStyle name="Normal 16 2" xfId="126"/>
    <cellStyle name="Normal 16 2 2" xfId="196"/>
    <cellStyle name="Normal 16 3" xfId="127"/>
    <cellStyle name="Normal 16 3 2" xfId="197"/>
    <cellStyle name="Normal 16 4" xfId="195"/>
    <cellStyle name="Normal 17" xfId="106"/>
    <cellStyle name="Normal 18" xfId="110"/>
    <cellStyle name="Normal 19" xfId="102"/>
    <cellStyle name="Normal 2" xfId="1"/>
    <cellStyle name="Normal 2 2" xfId="18"/>
    <cellStyle name="Normal 2 2 2" xfId="245"/>
    <cellStyle name="Normal 2 2 3" xfId="302"/>
    <cellStyle name="Normal 2 3" xfId="291"/>
    <cellStyle name="Normal 2_Modelo de Detalhamento do  BDI" xfId="285"/>
    <cellStyle name="Normal 20" xfId="104"/>
    <cellStyle name="Normal 21" xfId="107"/>
    <cellStyle name="Normal 22" xfId="100"/>
    <cellStyle name="Normal 23" xfId="98"/>
    <cellStyle name="Normal 24" xfId="99"/>
    <cellStyle name="Normal 25" xfId="112"/>
    <cellStyle name="Normal 26" xfId="116"/>
    <cellStyle name="Normal 27" xfId="114"/>
    <cellStyle name="Normal 28" xfId="113"/>
    <cellStyle name="Normal 29" xfId="108"/>
    <cellStyle name="Normal 3" xfId="19"/>
    <cellStyle name="Normal 3 2" xfId="20"/>
    <cellStyle name="Normal 3 3" xfId="28"/>
    <cellStyle name="Normal 3 4" xfId="293"/>
    <cellStyle name="Normal 30" xfId="97"/>
    <cellStyle name="Normal 31" xfId="111"/>
    <cellStyle name="Normal 32" xfId="101"/>
    <cellStyle name="Normal 33" xfId="105"/>
    <cellStyle name="Normal 34" xfId="115"/>
    <cellStyle name="Normal 35" xfId="109"/>
    <cellStyle name="Normal 36" xfId="103"/>
    <cellStyle name="Normal 37" xfId="120"/>
    <cellStyle name="Normal 37 2" xfId="128"/>
    <cellStyle name="Normal 37 2 2" xfId="199"/>
    <cellStyle name="Normal 37 3" xfId="198"/>
    <cellStyle name="Normal 38" xfId="129"/>
    <cellStyle name="Normal 38 2" xfId="200"/>
    <cellStyle name="Normal 39" xfId="130"/>
    <cellStyle name="Normal 4" xfId="21"/>
    <cellStyle name="Normal 4 2" xfId="246"/>
    <cellStyle name="Normal 40" xfId="131"/>
    <cellStyle name="Normal 41" xfId="132"/>
    <cellStyle name="Normal 42" xfId="133"/>
    <cellStyle name="Normal 43" xfId="134"/>
    <cellStyle name="Normal 44" xfId="135"/>
    <cellStyle name="Normal 45" xfId="136"/>
    <cellStyle name="Normal 46" xfId="137"/>
    <cellStyle name="Normal 47" xfId="138"/>
    <cellStyle name="Normal 48" xfId="139"/>
    <cellStyle name="Normal 49" xfId="140"/>
    <cellStyle name="Normal 5" xfId="24"/>
    <cellStyle name="Normal 5 2" xfId="54"/>
    <cellStyle name="Normal 5 2 2" xfId="141"/>
    <cellStyle name="Normal 5 2 2 2" xfId="203"/>
    <cellStyle name="Normal 5 2 3" xfId="142"/>
    <cellStyle name="Normal 5 2 3 2" xfId="204"/>
    <cellStyle name="Normal 5 2 4" xfId="202"/>
    <cellStyle name="Normal 5 3" xfId="143"/>
    <cellStyle name="Normal 5 3 2" xfId="205"/>
    <cellStyle name="Normal 5 4" xfId="144"/>
    <cellStyle name="Normal 5 4 2" xfId="206"/>
    <cellStyle name="Normal 5 5" xfId="201"/>
    <cellStyle name="Normal 50" xfId="145"/>
    <cellStyle name="Normal 51" xfId="146"/>
    <cellStyle name="Normal 52" xfId="147"/>
    <cellStyle name="Normal 53" xfId="148"/>
    <cellStyle name="Normal 54" xfId="149"/>
    <cellStyle name="Normal 55" xfId="150"/>
    <cellStyle name="Normal 56" xfId="151"/>
    <cellStyle name="Normal 57" xfId="152"/>
    <cellStyle name="Normal 58" xfId="153"/>
    <cellStyle name="Normal 59" xfId="154"/>
    <cellStyle name="Normal 6" xfId="25"/>
    <cellStyle name="Normal 6 2" xfId="43"/>
    <cellStyle name="Normal 6 2 2" xfId="55"/>
    <cellStyle name="Normal 6 2 2 2" xfId="155"/>
    <cellStyle name="Normal 6 2 2 2 2" xfId="210"/>
    <cellStyle name="Normal 6 2 2 3" xfId="156"/>
    <cellStyle name="Normal 6 2 2 3 2" xfId="211"/>
    <cellStyle name="Normal 6 2 2 4" xfId="209"/>
    <cellStyle name="Normal 6 2 3" xfId="157"/>
    <cellStyle name="Normal 6 2 3 2" xfId="212"/>
    <cellStyle name="Normal 6 2 4" xfId="158"/>
    <cellStyle name="Normal 6 2 4 2" xfId="213"/>
    <cellStyle name="Normal 6 2 5" xfId="208"/>
    <cellStyle name="Normal 6 3" xfId="56"/>
    <cellStyle name="Normal 6 3 2" xfId="159"/>
    <cellStyle name="Normal 6 3 2 2" xfId="215"/>
    <cellStyle name="Normal 6 3 3" xfId="160"/>
    <cellStyle name="Normal 6 3 3 2" xfId="216"/>
    <cellStyle name="Normal 6 3 4" xfId="214"/>
    <cellStyle name="Normal 6 4" xfId="161"/>
    <cellStyle name="Normal 6 4 2" xfId="217"/>
    <cellStyle name="Normal 6 5" xfId="162"/>
    <cellStyle name="Normal 6 5 2" xfId="218"/>
    <cellStyle name="Normal 6 6" xfId="181"/>
    <cellStyle name="Normal 60" xfId="163"/>
    <cellStyle name="Normal 61" xfId="164"/>
    <cellStyle name="Normal 62" xfId="165"/>
    <cellStyle name="Normal 63" xfId="166"/>
    <cellStyle name="Normal 64" xfId="174"/>
    <cellStyle name="Normal 64 2" xfId="252"/>
    <cellStyle name="Normal 64 3" xfId="219"/>
    <cellStyle name="Normal 65" xfId="247"/>
    <cellStyle name="Normal 66" xfId="256"/>
    <cellStyle name="Normal 67" xfId="180"/>
    <cellStyle name="Normal 68" xfId="240"/>
    <cellStyle name="Normal 69" xfId="221"/>
    <cellStyle name="Normal 7" xfId="26"/>
    <cellStyle name="Normal 7 2" xfId="40"/>
    <cellStyle name="Normal 70" xfId="264"/>
    <cellStyle name="Normal 71" xfId="260"/>
    <cellStyle name="Normal 72" xfId="226"/>
    <cellStyle name="Normal 73" xfId="186"/>
    <cellStyle name="Normal 74" xfId="183"/>
    <cellStyle name="Normal 75" xfId="263"/>
    <cellStyle name="Normal 76" xfId="266"/>
    <cellStyle name="Normal 77" xfId="265"/>
    <cellStyle name="Normal 78" xfId="257"/>
    <cellStyle name="Normal 79" xfId="184"/>
    <cellStyle name="Normal 8" xfId="41"/>
    <cellStyle name="Normal 8 2" xfId="57"/>
    <cellStyle name="Normal 80" xfId="182"/>
    <cellStyle name="Normal 81" xfId="262"/>
    <cellStyle name="Normal 82" xfId="227"/>
    <cellStyle name="Normal 83" xfId="185"/>
    <cellStyle name="Normal 84" xfId="225"/>
    <cellStyle name="Normal 85" xfId="230"/>
    <cellStyle name="Normal 86" xfId="261"/>
    <cellStyle name="Normal 87" xfId="207"/>
    <cellStyle name="Normal 88" xfId="258"/>
    <cellStyle name="Normal 89" xfId="267"/>
    <cellStyle name="Normal 9" xfId="48"/>
    <cellStyle name="Normal 90" xfId="187"/>
    <cellStyle name="Normal 91" xfId="220"/>
    <cellStyle name="Normal 92" xfId="259"/>
    <cellStyle name="Normal 93" xfId="286"/>
    <cellStyle name="Normal 94" xfId="290"/>
    <cellStyle name="Normal 95" xfId="296"/>
    <cellStyle name="Normal 95 2" xfId="306"/>
    <cellStyle name="Normal 96" xfId="2"/>
    <cellStyle name="Normal 97" xfId="299"/>
    <cellStyle name="Normal 98" xfId="300"/>
    <cellStyle name="Normal 99" xfId="351"/>
    <cellStyle name="Normal1" xfId="83"/>
    <cellStyle name="Normal2" xfId="84"/>
    <cellStyle name="Normal3" xfId="85"/>
    <cellStyle name="Nota 2" xfId="281"/>
    <cellStyle name="Nota 3" xfId="282"/>
    <cellStyle name="Percent [2]" xfId="86"/>
    <cellStyle name="Percent_Sheet1" xfId="87"/>
    <cellStyle name="Percentual" xfId="88"/>
    <cellStyle name="Ponto" xfId="89"/>
    <cellStyle name="Porcentagem 2" xfId="12"/>
    <cellStyle name="Porcentagem 2 2" xfId="253"/>
    <cellStyle name="Porcentagem 2 3" xfId="283"/>
    <cellStyle name="Porcentagem 3" xfId="34"/>
    <cellStyle name="Porcentagem 3 2" xfId="44"/>
    <cellStyle name="Porcentagem 3 3" xfId="294"/>
    <cellStyle name="Porcentagem 4" xfId="30"/>
    <cellStyle name="Porcentagem 4 2" xfId="35"/>
    <cellStyle name="Porcentagem 4 2 2" xfId="248"/>
    <cellStyle name="Porcentagem 5" xfId="62"/>
    <cellStyle name="Porcentagem 6" xfId="117"/>
    <cellStyle name="Porcentagem 6 2" xfId="167"/>
    <cellStyle name="Porcentagem 6 2 2" xfId="223"/>
    <cellStyle name="Porcentagem 6 3" xfId="222"/>
    <cellStyle name="Porcentagem 7" xfId="176"/>
    <cellStyle name="Porcentagem 7 2" xfId="224"/>
    <cellStyle name="Porcentagem 8" xfId="288"/>
    <cellStyle name="Porcentagem 9" xfId="284"/>
    <cellStyle name="Result" xfId="13"/>
    <cellStyle name="Result2" xfId="14"/>
    <cellStyle name="Sep. milhar [0]" xfId="90"/>
    <cellStyle name="Separador de m" xfId="91"/>
    <cellStyle name="Separador de milhares 2" xfId="16"/>
    <cellStyle name="Separador de milhares 2 2" xfId="22"/>
    <cellStyle name="Separador de milhares 2 2 2" xfId="309"/>
    <cellStyle name="Separador de milhares 2 3" xfId="305"/>
    <cellStyle name="Separador de milhares 3" xfId="23"/>
    <cellStyle name="Separador de milhares 3 2" xfId="310"/>
    <cellStyle name="Separador de milhares 4" xfId="17"/>
    <cellStyle name="Sepavador de milhares [0]_Pasta2" xfId="92"/>
    <cellStyle name="Standard_RP100_01 (metr.)" xfId="93"/>
    <cellStyle name="TableStyleLight1" xfId="295"/>
    <cellStyle name="Texto Explicativo 2" xfId="289"/>
    <cellStyle name="Titulo1" xfId="94"/>
    <cellStyle name="Titulo2" xfId="95"/>
    <cellStyle name="Vírgula 10" xfId="118"/>
    <cellStyle name="Vírgula 10 2" xfId="168"/>
    <cellStyle name="Vírgula 10 2 2" xfId="229"/>
    <cellStyle name="Vírgula 10 2 2 2" xfId="334"/>
    <cellStyle name="Vírgula 10 2 3" xfId="325"/>
    <cellStyle name="Vírgula 10 3" xfId="228"/>
    <cellStyle name="Vírgula 10 3 2" xfId="333"/>
    <cellStyle name="Vírgula 10 4" xfId="324"/>
    <cellStyle name="Vírgula 11" xfId="119"/>
    <cellStyle name="Vírgula 12" xfId="169"/>
    <cellStyle name="Vírgula 12 2" xfId="231"/>
    <cellStyle name="Vírgula 12 2 2" xfId="335"/>
    <cellStyle name="Vírgula 12 3" xfId="326"/>
    <cellStyle name="Vírgula 13" xfId="175"/>
    <cellStyle name="Vírgula 13 2" xfId="232"/>
    <cellStyle name="Vírgula 13 2 2" xfId="336"/>
    <cellStyle name="Vírgula 13 3" xfId="331"/>
    <cellStyle name="Vírgula 14" xfId="15"/>
    <cellStyle name="Vírgula 14 2" xfId="307"/>
    <cellStyle name="Vírgula 15" xfId="301"/>
    <cellStyle name="Vírgula 16" xfId="308"/>
    <cellStyle name="Vírgula 2" xfId="27"/>
    <cellStyle name="Vírgula 2 2" xfId="46"/>
    <cellStyle name="Vírgula 2 2 2" xfId="319"/>
    <cellStyle name="Vírgula 2 3" xfId="254"/>
    <cellStyle name="Vírgula 2 3 2" xfId="348"/>
    <cellStyle name="Vírgula 2 4" xfId="255"/>
    <cellStyle name="Vírgula 2 4 2" xfId="349"/>
    <cellStyle name="Vírgula 2 5" xfId="311"/>
    <cellStyle name="Vírgula 3" xfId="36"/>
    <cellStyle name="Vírgula 3 2" xfId="37"/>
    <cellStyle name="Vírgula 3 2 2" xfId="315"/>
    <cellStyle name="Vírgula 3 3" xfId="314"/>
    <cellStyle name="Vírgula 4" xfId="38"/>
    <cellStyle name="Vírgula 4 2" xfId="316"/>
    <cellStyle name="Vírgula 5" xfId="29"/>
    <cellStyle name="Vírgula 5 2" xfId="39"/>
    <cellStyle name="Vírgula 5 2 2" xfId="249"/>
    <cellStyle name="Vírgula 5 2 2 2" xfId="346"/>
    <cellStyle name="Vírgula 5 2 3" xfId="317"/>
    <cellStyle name="Vírgula 5 3" xfId="312"/>
    <cellStyle name="Vírgula 6" xfId="45"/>
    <cellStyle name="Vírgula 6 2" xfId="58"/>
    <cellStyle name="Vírgula 6 2 2" xfId="321"/>
    <cellStyle name="Vírgula 6 3" xfId="250"/>
    <cellStyle name="Vírgula 6 3 2" xfId="347"/>
    <cellStyle name="Vírgula 6 4" xfId="318"/>
    <cellStyle name="Vírgula 7" xfId="51"/>
    <cellStyle name="Vírgula 7 2" xfId="170"/>
    <cellStyle name="Vírgula 7 2 2" xfId="234"/>
    <cellStyle name="Vírgula 7 2 2 2" xfId="338"/>
    <cellStyle name="Vírgula 7 2 3" xfId="327"/>
    <cellStyle name="Vírgula 7 3" xfId="171"/>
    <cellStyle name="Vírgula 7 3 2" xfId="235"/>
    <cellStyle name="Vírgula 7 3 2 2" xfId="339"/>
    <cellStyle name="Vírgula 7 3 3" xfId="328"/>
    <cellStyle name="Vírgula 7 4" xfId="178"/>
    <cellStyle name="Vírgula 7 4 2" xfId="244"/>
    <cellStyle name="Vírgula 7 4 2 2" xfId="345"/>
    <cellStyle name="Vírgula 7 4 3" xfId="236"/>
    <cellStyle name="Vírgula 7 4 3 2" xfId="340"/>
    <cellStyle name="Vírgula 7 4 4" xfId="332"/>
    <cellStyle name="Vírgula 7 5" xfId="242"/>
    <cellStyle name="Vírgula 7 5 2" xfId="344"/>
    <cellStyle name="Vírgula 7 6" xfId="233"/>
    <cellStyle name="Vírgula 7 6 2" xfId="337"/>
    <cellStyle name="Vírgula 7 7" xfId="320"/>
    <cellStyle name="Vírgula 8" xfId="59"/>
    <cellStyle name="Vírgula 8 2" xfId="172"/>
    <cellStyle name="Vírgula 8 2 2" xfId="238"/>
    <cellStyle name="Vírgula 8 2 2 2" xfId="342"/>
    <cellStyle name="Vírgula 8 2 3" xfId="329"/>
    <cellStyle name="Vírgula 8 3" xfId="173"/>
    <cellStyle name="Vírgula 8 3 2" xfId="239"/>
    <cellStyle name="Vírgula 8 3 2 2" xfId="343"/>
    <cellStyle name="Vírgula 8 3 3" xfId="330"/>
    <cellStyle name="Vírgula 8 4" xfId="237"/>
    <cellStyle name="Vírgula 8 4 2" xfId="341"/>
    <cellStyle name="Vírgula 8 5" xfId="322"/>
    <cellStyle name="Vírgula 9" xfId="60"/>
    <cellStyle name="Vírgula 9 2" xfId="323"/>
  </cellStyles>
  <dxfs count="11"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260538</xdr:colOff>
      <xdr:row>0</xdr:row>
      <xdr:rowOff>103653</xdr:rowOff>
    </xdr:from>
    <xdr:to>
      <xdr:col>2</xdr:col>
      <xdr:colOff>685801</xdr:colOff>
      <xdr:row>5</xdr:row>
      <xdr:rowOff>173015</xdr:rowOff>
    </xdr:to>
    <xdr:pic>
      <xdr:nvPicPr>
        <xdr:cNvPr id="3" name="Figura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6788" y="103653"/>
          <a:ext cx="1158688" cy="104091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323851</xdr:colOff>
      <xdr:row>0</xdr:row>
      <xdr:rowOff>209550</xdr:rowOff>
    </xdr:from>
    <xdr:to>
      <xdr:col>0</xdr:col>
      <xdr:colOff>1314451</xdr:colOff>
      <xdr:row>3</xdr:row>
      <xdr:rowOff>166009</xdr:rowOff>
    </xdr:to>
    <xdr:pic>
      <xdr:nvPicPr>
        <xdr:cNvPr id="2" name="Figura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3851" y="209550"/>
          <a:ext cx="990600" cy="88990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777327</xdr:colOff>
      <xdr:row>0</xdr:row>
      <xdr:rowOff>153275</xdr:rowOff>
    </xdr:from>
    <xdr:to>
      <xdr:col>3</xdr:col>
      <xdr:colOff>744044</xdr:colOff>
      <xdr:row>5</xdr:row>
      <xdr:rowOff>27152</xdr:rowOff>
    </xdr:to>
    <xdr:pic>
      <xdr:nvPicPr>
        <xdr:cNvPr id="2" name="Figura 6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79396" y="153275"/>
          <a:ext cx="1028700" cy="78258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253\engenharia\PROJETOS%202022\OR&#199;AMENTOS\CAPELA%20MORTOARIA\S&#195;O%20DOMINGOS%20DO%20NORTE\Planilha%20Multipla%20-%20Pitangueir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35"/>
  <sheetViews>
    <sheetView view="pageBreakPreview" topLeftCell="A115" zoomScaleSheetLayoutView="100" workbookViewId="0">
      <selection activeCell="A135" sqref="A1:I135"/>
    </sheetView>
  </sheetViews>
  <sheetFormatPr defaultRowHeight="15"/>
  <cols>
    <col min="1" max="1" width="7.140625" style="102" customWidth="1"/>
    <col min="2" max="2" width="11" style="102" customWidth="1"/>
    <col min="3" max="3" width="10.5703125" style="102" customWidth="1"/>
    <col min="4" max="4" width="87" style="5" customWidth="1"/>
    <col min="5" max="5" width="12.7109375" style="4" bestFit="1" customWidth="1"/>
    <col min="6" max="6" width="11.28515625" style="4" customWidth="1"/>
    <col min="7" max="7" width="17" style="4" customWidth="1"/>
    <col min="8" max="8" width="19.85546875" style="435" customWidth="1"/>
    <col min="9" max="9" width="19.42578125" style="4" bestFit="1" customWidth="1"/>
    <col min="10" max="10" width="15.42578125" bestFit="1" customWidth="1"/>
  </cols>
  <sheetData>
    <row r="1" spans="1:37" ht="15.75">
      <c r="A1" s="103"/>
      <c r="B1" s="101"/>
      <c r="C1" s="101"/>
      <c r="D1" s="535"/>
      <c r="E1" s="535"/>
      <c r="F1" s="535"/>
      <c r="G1" s="535"/>
      <c r="H1" s="535"/>
      <c r="I1" s="70"/>
    </row>
    <row r="2" spans="1:37" ht="15" customHeight="1">
      <c r="A2" s="67"/>
      <c r="B2" s="181"/>
      <c r="C2" s="181"/>
      <c r="D2" s="536" t="s">
        <v>98</v>
      </c>
      <c r="E2" s="536"/>
      <c r="F2" s="536"/>
      <c r="G2" s="536"/>
      <c r="H2" s="536"/>
      <c r="I2" s="71"/>
    </row>
    <row r="3" spans="1:37" ht="15" customHeight="1">
      <c r="A3" s="67"/>
      <c r="B3" s="181"/>
      <c r="C3" s="181"/>
      <c r="D3" s="536"/>
      <c r="E3" s="536"/>
      <c r="F3" s="536"/>
      <c r="G3" s="536"/>
      <c r="H3" s="536"/>
      <c r="I3" s="71"/>
    </row>
    <row r="4" spans="1:37" ht="15.75" customHeight="1">
      <c r="A4" s="67"/>
      <c r="B4" s="181"/>
      <c r="C4" s="181"/>
      <c r="D4" s="537" t="s">
        <v>99</v>
      </c>
      <c r="E4" s="537"/>
      <c r="F4" s="537"/>
      <c r="G4" s="537"/>
      <c r="H4" s="537"/>
      <c r="I4" s="71"/>
    </row>
    <row r="5" spans="1:37" ht="15" customHeight="1">
      <c r="A5" s="67"/>
      <c r="B5" s="181"/>
      <c r="C5" s="181"/>
      <c r="D5" s="538" t="s">
        <v>100</v>
      </c>
      <c r="E5" s="538"/>
      <c r="F5" s="538"/>
      <c r="G5" s="538"/>
      <c r="H5" s="538"/>
      <c r="I5" s="71"/>
    </row>
    <row r="6" spans="1:37" ht="15.75" customHeight="1">
      <c r="A6" s="68"/>
      <c r="B6" s="69"/>
      <c r="C6" s="69"/>
      <c r="D6" s="539" t="s">
        <v>101</v>
      </c>
      <c r="E6" s="539"/>
      <c r="F6" s="539"/>
      <c r="G6" s="539"/>
      <c r="H6" s="539"/>
      <c r="I6" s="72"/>
    </row>
    <row r="7" spans="1:37" ht="25.5" customHeight="1">
      <c r="A7" s="510" t="s">
        <v>199</v>
      </c>
      <c r="B7" s="511"/>
      <c r="C7" s="511"/>
      <c r="D7" s="511"/>
      <c r="E7" s="511"/>
      <c r="F7" s="511"/>
      <c r="G7" s="511"/>
      <c r="H7" s="511"/>
      <c r="I7" s="512"/>
    </row>
    <row r="8" spans="1:37" ht="19.5" customHeight="1">
      <c r="A8" s="540" t="s">
        <v>457</v>
      </c>
      <c r="B8" s="541"/>
      <c r="C8" s="541"/>
      <c r="D8" s="541"/>
      <c r="E8" s="541"/>
      <c r="F8" s="541"/>
      <c r="G8" s="541"/>
      <c r="H8" s="541"/>
      <c r="I8" s="542"/>
    </row>
    <row r="9" spans="1:37" ht="23.25" customHeight="1">
      <c r="A9" s="546" t="s">
        <v>458</v>
      </c>
      <c r="B9" s="547"/>
      <c r="C9" s="547"/>
      <c r="D9" s="548"/>
      <c r="E9" s="549" t="s">
        <v>123</v>
      </c>
      <c r="F9" s="550"/>
      <c r="G9" s="551">
        <v>0.2419</v>
      </c>
      <c r="H9" s="548"/>
      <c r="I9" s="191" t="s">
        <v>102</v>
      </c>
      <c r="J9" s="180"/>
    </row>
    <row r="10" spans="1:37" ht="23.25" customHeight="1">
      <c r="A10" s="543" t="s">
        <v>429</v>
      </c>
      <c r="B10" s="544"/>
      <c r="C10" s="544"/>
      <c r="D10" s="544"/>
      <c r="E10" s="544"/>
      <c r="F10" s="544"/>
      <c r="G10" s="544"/>
      <c r="H10" s="544"/>
      <c r="I10" s="545"/>
    </row>
    <row r="11" spans="1:37" ht="33" customHeight="1" thickBot="1">
      <c r="A11" s="203" t="s">
        <v>0</v>
      </c>
      <c r="B11" s="204" t="s">
        <v>1</v>
      </c>
      <c r="C11" s="204" t="s">
        <v>2</v>
      </c>
      <c r="D11" s="205" t="s">
        <v>3</v>
      </c>
      <c r="E11" s="204" t="s">
        <v>4</v>
      </c>
      <c r="F11" s="204" t="s">
        <v>5</v>
      </c>
      <c r="G11" s="206" t="s">
        <v>6</v>
      </c>
      <c r="H11" s="420" t="s">
        <v>7</v>
      </c>
      <c r="I11" s="207" t="s">
        <v>8</v>
      </c>
    </row>
    <row r="12" spans="1:37">
      <c r="A12" s="208" t="s">
        <v>9</v>
      </c>
      <c r="B12" s="209"/>
      <c r="C12" s="210"/>
      <c r="D12" s="211" t="s">
        <v>10</v>
      </c>
      <c r="E12" s="212"/>
      <c r="F12" s="212"/>
      <c r="G12" s="212"/>
      <c r="H12" s="421"/>
      <c r="I12" s="213"/>
    </row>
    <row r="13" spans="1:37">
      <c r="A13" s="214" t="s">
        <v>11</v>
      </c>
      <c r="B13" s="215" t="s">
        <v>103</v>
      </c>
      <c r="C13" s="215">
        <v>20305</v>
      </c>
      <c r="D13" s="216" t="s">
        <v>204</v>
      </c>
      <c r="E13" s="217">
        <f>+'MEMORIA 02'!I25</f>
        <v>8</v>
      </c>
      <c r="F13" s="218" t="s">
        <v>130</v>
      </c>
      <c r="G13" s="219">
        <v>244.31</v>
      </c>
      <c r="H13" s="422">
        <f>+G13*(1+G$9)</f>
        <v>303.40858900000001</v>
      </c>
      <c r="I13" s="436">
        <f>+H13*E13</f>
        <v>2427.2687120000001</v>
      </c>
    </row>
    <row r="14" spans="1:37">
      <c r="A14" s="214" t="s">
        <v>14</v>
      </c>
      <c r="B14" s="215" t="s">
        <v>103</v>
      </c>
      <c r="C14" s="215">
        <v>10501</v>
      </c>
      <c r="D14" s="216" t="s">
        <v>203</v>
      </c>
      <c r="E14" s="220">
        <f>+'MEMORIA 02'!I29</f>
        <v>50.734999999999999</v>
      </c>
      <c r="F14" s="215" t="s">
        <v>130</v>
      </c>
      <c r="G14" s="221">
        <v>10.64</v>
      </c>
      <c r="H14" s="423">
        <f>+G14*(1+G$9)</f>
        <v>13.213816000000001</v>
      </c>
      <c r="I14" s="437">
        <f>+H14*E14</f>
        <v>670.40295476000006</v>
      </c>
    </row>
    <row r="15" spans="1:37" ht="15.75" thickBot="1">
      <c r="A15" s="531" t="s">
        <v>15</v>
      </c>
      <c r="B15" s="526"/>
      <c r="C15" s="526"/>
      <c r="D15" s="526"/>
      <c r="E15" s="526"/>
      <c r="F15" s="526"/>
      <c r="G15" s="526"/>
      <c r="H15" s="530"/>
      <c r="I15" s="439">
        <f>SUM(I13:I14)</f>
        <v>3097.6716667600003</v>
      </c>
    </row>
    <row r="16" spans="1:37">
      <c r="A16" s="226" t="s">
        <v>16</v>
      </c>
      <c r="B16" s="209"/>
      <c r="C16" s="210"/>
      <c r="D16" s="211" t="s">
        <v>17</v>
      </c>
      <c r="E16" s="227"/>
      <c r="F16" s="228"/>
      <c r="G16" s="229"/>
      <c r="H16" s="421"/>
      <c r="I16" s="230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s="62" customFormat="1" ht="28.5">
      <c r="A17" s="214" t="s">
        <v>18</v>
      </c>
      <c r="B17" s="231" t="s">
        <v>103</v>
      </c>
      <c r="C17" s="232">
        <v>30101</v>
      </c>
      <c r="D17" s="216" t="s">
        <v>202</v>
      </c>
      <c r="E17" s="224">
        <f>+'MEMORIA 02'!I42</f>
        <v>2.3231250000000001</v>
      </c>
      <c r="F17" s="215" t="s">
        <v>131</v>
      </c>
      <c r="G17" s="221">
        <v>54.86</v>
      </c>
      <c r="H17" s="422">
        <f>+G17*(1+G$9)</f>
        <v>68.130634000000001</v>
      </c>
      <c r="I17" s="438">
        <f>+H17*E17</f>
        <v>158.27597911125</v>
      </c>
      <c r="J17"/>
      <c r="K17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s="62" customFormat="1">
      <c r="A18" s="214" t="s">
        <v>20</v>
      </c>
      <c r="B18" s="231" t="s">
        <v>103</v>
      </c>
      <c r="C18" s="232">
        <v>30201</v>
      </c>
      <c r="D18" s="233" t="s">
        <v>201</v>
      </c>
      <c r="E18" s="224">
        <f>+'MEMORIA 02'!I46</f>
        <v>2.3199999999999998</v>
      </c>
      <c r="F18" s="215" t="s">
        <v>131</v>
      </c>
      <c r="G18" s="221">
        <v>59.08</v>
      </c>
      <c r="H18" s="422">
        <f>+G18*(1+G$9)</f>
        <v>73.371452000000005</v>
      </c>
      <c r="I18" s="438">
        <f>+H18*E18</f>
        <v>170.22176863999999</v>
      </c>
      <c r="J18"/>
      <c r="K18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ht="15.75" thickBot="1">
      <c r="A19" s="531" t="s">
        <v>21</v>
      </c>
      <c r="B19" s="526"/>
      <c r="C19" s="526"/>
      <c r="D19" s="526"/>
      <c r="E19" s="526"/>
      <c r="F19" s="526"/>
      <c r="G19" s="526"/>
      <c r="H19" s="530"/>
      <c r="I19" s="439">
        <f>SUM(I17:I18)</f>
        <v>328.49774775125002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>
      <c r="A20" s="208" t="s">
        <v>22</v>
      </c>
      <c r="B20" s="209"/>
      <c r="C20" s="210"/>
      <c r="D20" s="211" t="s">
        <v>23</v>
      </c>
      <c r="E20" s="234"/>
      <c r="F20" s="212"/>
      <c r="G20" s="235"/>
      <c r="H20" s="421"/>
      <c r="I20" s="213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>
      <c r="A21" s="236" t="s">
        <v>24</v>
      </c>
      <c r="B21" s="237"/>
      <c r="C21" s="238"/>
      <c r="D21" s="239" t="s">
        <v>327</v>
      </c>
      <c r="E21" s="240"/>
      <c r="F21" s="237"/>
      <c r="G21" s="241"/>
      <c r="H21" s="424"/>
      <c r="I21" s="242"/>
    </row>
    <row r="22" spans="1:37" ht="49.5" customHeight="1">
      <c r="A22" s="214" t="s">
        <v>25</v>
      </c>
      <c r="B22" s="215" t="s">
        <v>103</v>
      </c>
      <c r="C22" s="243">
        <v>50501</v>
      </c>
      <c r="D22" s="446" t="s">
        <v>425</v>
      </c>
      <c r="E22" s="220">
        <f>+'MEMORIA 02'!H55</f>
        <v>44.25</v>
      </c>
      <c r="F22" s="215" t="s">
        <v>130</v>
      </c>
      <c r="G22" s="221">
        <v>134.08000000000001</v>
      </c>
      <c r="H22" s="422">
        <f t="shared" ref="H22:H25" si="0">+G22*(1+G$9)</f>
        <v>166.51395200000002</v>
      </c>
      <c r="I22" s="440">
        <f>+H22*E22</f>
        <v>7368.2423760000011</v>
      </c>
    </row>
    <row r="23" spans="1:37" ht="42.75" customHeight="1">
      <c r="A23" s="244" t="s">
        <v>26</v>
      </c>
      <c r="B23" s="218" t="s">
        <v>103</v>
      </c>
      <c r="C23" s="245">
        <v>50501</v>
      </c>
      <c r="D23" s="446" t="s">
        <v>426</v>
      </c>
      <c r="E23" s="246">
        <f>+'MEMORIA 02'!H62</f>
        <v>45.25</v>
      </c>
      <c r="F23" s="218" t="s">
        <v>435</v>
      </c>
      <c r="G23" s="219">
        <v>134.08000000000001</v>
      </c>
      <c r="H23" s="422">
        <f t="shared" si="0"/>
        <v>166.51395200000002</v>
      </c>
      <c r="I23" s="440">
        <f>+H23*E23</f>
        <v>7534.7563280000004</v>
      </c>
    </row>
    <row r="24" spans="1:37" ht="31.5" customHeight="1">
      <c r="A24" s="244" t="s">
        <v>27</v>
      </c>
      <c r="B24" s="247" t="s">
        <v>103</v>
      </c>
      <c r="C24" s="248">
        <v>40231</v>
      </c>
      <c r="D24" s="447" t="s">
        <v>427</v>
      </c>
      <c r="E24" s="220">
        <f>+'MEMORIA 02'!H67</f>
        <v>1.99125</v>
      </c>
      <c r="F24" s="215" t="s">
        <v>131</v>
      </c>
      <c r="G24" s="221">
        <v>654.66999999999996</v>
      </c>
      <c r="H24" s="422">
        <f t="shared" si="0"/>
        <v>813.034673</v>
      </c>
      <c r="I24" s="440">
        <f t="shared" ref="I24:I25" si="1">+H24*E24</f>
        <v>1618.9552926112499</v>
      </c>
    </row>
    <row r="25" spans="1:37" ht="32.25" customHeight="1">
      <c r="A25" s="244" t="s">
        <v>28</v>
      </c>
      <c r="B25" s="247" t="s">
        <v>103</v>
      </c>
      <c r="C25" s="248">
        <v>40246</v>
      </c>
      <c r="D25" s="447" t="s">
        <v>428</v>
      </c>
      <c r="E25" s="220">
        <v>21.72</v>
      </c>
      <c r="F25" s="215" t="s">
        <v>132</v>
      </c>
      <c r="G25" s="221">
        <v>11.52</v>
      </c>
      <c r="H25" s="422">
        <f t="shared" si="0"/>
        <v>14.306687999999999</v>
      </c>
      <c r="I25" s="440">
        <f t="shared" si="1"/>
        <v>310.74126335999995</v>
      </c>
    </row>
    <row r="26" spans="1:37" ht="15.75" thickBot="1">
      <c r="A26" s="255"/>
      <c r="B26" s="256"/>
      <c r="C26" s="256"/>
      <c r="D26" s="257"/>
      <c r="E26" s="522" t="s">
        <v>408</v>
      </c>
      <c r="F26" s="522"/>
      <c r="G26" s="522"/>
      <c r="H26" s="523"/>
      <c r="I26" s="439">
        <f>SUM(I22:I25)</f>
        <v>16832.695259971249</v>
      </c>
    </row>
    <row r="27" spans="1:37">
      <c r="A27" s="208" t="s">
        <v>323</v>
      </c>
      <c r="B27" s="209"/>
      <c r="C27" s="210"/>
      <c r="D27" s="258" t="s">
        <v>29</v>
      </c>
      <c r="E27" s="259"/>
      <c r="F27" s="259"/>
      <c r="G27" s="259"/>
      <c r="H27" s="426"/>
      <c r="I27" s="260"/>
    </row>
    <row r="28" spans="1:37">
      <c r="A28" s="261" t="s">
        <v>30</v>
      </c>
      <c r="B28" s="262"/>
      <c r="C28" s="263"/>
      <c r="D28" s="264" t="s">
        <v>31</v>
      </c>
      <c r="E28" s="265"/>
      <c r="F28" s="265"/>
      <c r="G28" s="265"/>
      <c r="H28" s="427"/>
      <c r="I28" s="266"/>
    </row>
    <row r="29" spans="1:37" ht="28.5">
      <c r="A29" s="214" t="s">
        <v>447</v>
      </c>
      <c r="B29" s="215" t="s">
        <v>12</v>
      </c>
      <c r="C29" s="215">
        <v>103672</v>
      </c>
      <c r="D29" s="267" t="s">
        <v>137</v>
      </c>
      <c r="E29" s="268">
        <f>+'MEMORIA 02'!D76</f>
        <v>0.87695999999999996</v>
      </c>
      <c r="F29" s="269" t="s">
        <v>131</v>
      </c>
      <c r="G29" s="269">
        <v>744.84</v>
      </c>
      <c r="H29" s="422">
        <f t="shared" ref="H29:H30" si="2">+G29*(1+G$9)</f>
        <v>925.016796</v>
      </c>
      <c r="I29" s="440">
        <f t="shared" ref="I29" si="3">+H29*E29</f>
        <v>811.20272942015993</v>
      </c>
    </row>
    <row r="30" spans="1:37" ht="29.25" thickBot="1">
      <c r="A30" s="214" t="s">
        <v>32</v>
      </c>
      <c r="B30" s="215" t="s">
        <v>12</v>
      </c>
      <c r="C30" s="215">
        <v>92762</v>
      </c>
      <c r="D30" s="254" t="s">
        <v>134</v>
      </c>
      <c r="E30" s="220">
        <f>'MEMORIA 02'!H84</f>
        <v>65.17</v>
      </c>
      <c r="F30" s="221" t="s">
        <v>132</v>
      </c>
      <c r="G30" s="221">
        <v>13.16</v>
      </c>
      <c r="H30" s="422">
        <f t="shared" si="2"/>
        <v>16.343404</v>
      </c>
      <c r="I30" s="440">
        <f t="shared" ref="I30:I37" si="4">+H30*E30</f>
        <v>1065.09963868</v>
      </c>
    </row>
    <row r="31" spans="1:37">
      <c r="A31" s="270" t="s">
        <v>33</v>
      </c>
      <c r="B31" s="271"/>
      <c r="C31" s="271"/>
      <c r="D31" s="272" t="s">
        <v>34</v>
      </c>
      <c r="E31" s="273"/>
      <c r="F31" s="273"/>
      <c r="G31" s="273"/>
      <c r="H31" s="428"/>
      <c r="I31" s="274"/>
    </row>
    <row r="32" spans="1:37" ht="45.75" customHeight="1">
      <c r="A32" s="214" t="s">
        <v>448</v>
      </c>
      <c r="B32" s="215" t="s">
        <v>12</v>
      </c>
      <c r="C32" s="215">
        <v>103674</v>
      </c>
      <c r="D32" s="275" t="s">
        <v>135</v>
      </c>
      <c r="E32" s="220">
        <f>+'MEMORIA 02'!D90</f>
        <v>1.8665999999999998</v>
      </c>
      <c r="F32" s="221" t="s">
        <v>131</v>
      </c>
      <c r="G32" s="221">
        <v>765.64</v>
      </c>
      <c r="H32" s="423">
        <f t="shared" ref="H32:H33" si="5">+G32*(1+G$9)</f>
        <v>950.84831599999995</v>
      </c>
      <c r="I32" s="440">
        <f t="shared" si="4"/>
        <v>1774.8534666455998</v>
      </c>
    </row>
    <row r="33" spans="1:9" ht="32.25" customHeight="1" thickBot="1">
      <c r="A33" s="214" t="s">
        <v>35</v>
      </c>
      <c r="B33" s="215" t="s">
        <v>12</v>
      </c>
      <c r="C33" s="215">
        <v>92761</v>
      </c>
      <c r="D33" s="275" t="s">
        <v>133</v>
      </c>
      <c r="E33" s="220">
        <f>+'MEMORIA 02'!H93</f>
        <v>99.3446</v>
      </c>
      <c r="F33" s="221" t="s">
        <v>132</v>
      </c>
      <c r="G33" s="221">
        <v>14.62</v>
      </c>
      <c r="H33" s="423">
        <f t="shared" si="5"/>
        <v>18.156578</v>
      </c>
      <c r="I33" s="440">
        <f t="shared" si="4"/>
        <v>1803.7579787788</v>
      </c>
    </row>
    <row r="34" spans="1:9">
      <c r="A34" s="250" t="s">
        <v>36</v>
      </c>
      <c r="B34" s="251"/>
      <c r="C34" s="251"/>
      <c r="D34" s="276" t="s">
        <v>324</v>
      </c>
      <c r="E34" s="252"/>
      <c r="F34" s="252"/>
      <c r="G34" s="252"/>
      <c r="H34" s="425"/>
      <c r="I34" s="253"/>
    </row>
    <row r="35" spans="1:9" ht="44.25" customHeight="1">
      <c r="A35" s="277" t="s">
        <v>449</v>
      </c>
      <c r="B35" s="215" t="s">
        <v>12</v>
      </c>
      <c r="C35" s="278">
        <v>103674</v>
      </c>
      <c r="D35" s="254" t="s">
        <v>135</v>
      </c>
      <c r="E35" s="220">
        <f>+'MEMORIA 02'!D105</f>
        <v>0.72699999999999998</v>
      </c>
      <c r="F35" s="221" t="s">
        <v>131</v>
      </c>
      <c r="G35" s="221">
        <v>765.64</v>
      </c>
      <c r="H35" s="422">
        <f t="shared" ref="H35:H38" si="6">+G35*(1+G$9)</f>
        <v>950.84831599999995</v>
      </c>
      <c r="I35" s="440">
        <f t="shared" si="4"/>
        <v>691.26672573199994</v>
      </c>
    </row>
    <row r="36" spans="1:9" ht="44.25" customHeight="1">
      <c r="A36" s="277" t="s">
        <v>37</v>
      </c>
      <c r="B36" s="215" t="s">
        <v>12</v>
      </c>
      <c r="C36" s="278">
        <v>103075</v>
      </c>
      <c r="D36" s="275" t="s">
        <v>138</v>
      </c>
      <c r="E36" s="220">
        <f>+'MEMORIA 02'!D112</f>
        <v>1.0904999999999998</v>
      </c>
      <c r="F36" s="221" t="s">
        <v>130</v>
      </c>
      <c r="G36" s="221">
        <v>227.82</v>
      </c>
      <c r="H36" s="422">
        <f t="shared" si="6"/>
        <v>282.92965800000002</v>
      </c>
      <c r="I36" s="440">
        <f t="shared" si="4"/>
        <v>308.53479204899998</v>
      </c>
    </row>
    <row r="37" spans="1:9" ht="48" customHeight="1">
      <c r="A37" s="277" t="s">
        <v>38</v>
      </c>
      <c r="B37" s="215" t="s">
        <v>12</v>
      </c>
      <c r="C37" s="278">
        <v>94990</v>
      </c>
      <c r="D37" s="275" t="s">
        <v>325</v>
      </c>
      <c r="E37" s="220">
        <f>+'MEMORIA 02'!D119</f>
        <v>5.8840000000000003</v>
      </c>
      <c r="F37" s="221" t="s">
        <v>131</v>
      </c>
      <c r="G37" s="221">
        <v>731.08</v>
      </c>
      <c r="H37" s="422">
        <f t="shared" si="6"/>
        <v>907.92825200000004</v>
      </c>
      <c r="I37" s="440">
        <f t="shared" si="4"/>
        <v>5342.2498347680003</v>
      </c>
    </row>
    <row r="38" spans="1:9" ht="47.25" customHeight="1">
      <c r="A38" s="277" t="s">
        <v>39</v>
      </c>
      <c r="B38" s="215" t="s">
        <v>12</v>
      </c>
      <c r="C38" s="278">
        <v>101964</v>
      </c>
      <c r="D38" s="254" t="s">
        <v>136</v>
      </c>
      <c r="E38" s="220">
        <f>+'MEMORIA 02'!D124</f>
        <v>7.27</v>
      </c>
      <c r="F38" s="221" t="s">
        <v>130</v>
      </c>
      <c r="G38" s="221">
        <v>166.62</v>
      </c>
      <c r="H38" s="422">
        <f t="shared" si="6"/>
        <v>206.92537799999999</v>
      </c>
      <c r="I38" s="440">
        <f t="shared" ref="I38" si="7">+H38*E38</f>
        <v>1504.3474980599999</v>
      </c>
    </row>
    <row r="39" spans="1:9" ht="15.75" thickBot="1">
      <c r="A39" s="281"/>
      <c r="B39" s="282"/>
      <c r="C39" s="283"/>
      <c r="D39" s="284"/>
      <c r="E39" s="526" t="s">
        <v>407</v>
      </c>
      <c r="F39" s="526"/>
      <c r="G39" s="526"/>
      <c r="H39" s="526"/>
      <c r="I39" s="442">
        <f>SUM(I29:I38)</f>
        <v>13301.31266413356</v>
      </c>
    </row>
    <row r="40" spans="1:9">
      <c r="A40" s="226" t="s">
        <v>41</v>
      </c>
      <c r="B40" s="209"/>
      <c r="C40" s="285"/>
      <c r="D40" s="286" t="s">
        <v>42</v>
      </c>
      <c r="E40" s="287"/>
      <c r="F40" s="212"/>
      <c r="G40" s="235"/>
      <c r="H40" s="421"/>
      <c r="I40" s="213"/>
    </row>
    <row r="41" spans="1:9">
      <c r="A41" s="236" t="s">
        <v>43</v>
      </c>
      <c r="B41" s="288"/>
      <c r="C41" s="289"/>
      <c r="D41" s="290" t="s">
        <v>44</v>
      </c>
      <c r="E41" s="291"/>
      <c r="F41" s="237"/>
      <c r="G41" s="241"/>
      <c r="H41" s="424"/>
      <c r="I41" s="292"/>
    </row>
    <row r="42" spans="1:9" ht="42.75">
      <c r="A42" s="293" t="s">
        <v>45</v>
      </c>
      <c r="B42" s="215" t="s">
        <v>12</v>
      </c>
      <c r="C42" s="294">
        <v>103330</v>
      </c>
      <c r="D42" s="216" t="s">
        <v>129</v>
      </c>
      <c r="E42" s="295">
        <f>+'MEMORIA 02'!D135</f>
        <v>257.73500000000001</v>
      </c>
      <c r="F42" s="296" t="s">
        <v>130</v>
      </c>
      <c r="G42" s="297">
        <v>70.819999999999993</v>
      </c>
      <c r="H42" s="422">
        <f t="shared" ref="H42" si="8">+G42*(1+G$9)</f>
        <v>87.951357999999985</v>
      </c>
      <c r="I42" s="441">
        <f t="shared" ref="I42" si="9">+H42*E42</f>
        <v>22668.143254129998</v>
      </c>
    </row>
    <row r="43" spans="1:9">
      <c r="A43" s="236" t="s">
        <v>46</v>
      </c>
      <c r="B43" s="288"/>
      <c r="C43" s="298"/>
      <c r="D43" s="299" t="s">
        <v>47</v>
      </c>
      <c r="E43" s="240"/>
      <c r="F43" s="237"/>
      <c r="G43" s="241"/>
      <c r="H43" s="424"/>
      <c r="I43" s="292"/>
    </row>
    <row r="44" spans="1:9" ht="42.75">
      <c r="A44" s="293" t="s">
        <v>48</v>
      </c>
      <c r="B44" s="300" t="s">
        <v>12</v>
      </c>
      <c r="C44" s="301">
        <v>94569</v>
      </c>
      <c r="D44" s="216" t="s">
        <v>104</v>
      </c>
      <c r="E44" s="295">
        <f>+'MEMORIA 02'!G156</f>
        <v>0.8</v>
      </c>
      <c r="F44" s="296" t="s">
        <v>130</v>
      </c>
      <c r="G44" s="297">
        <v>685.16</v>
      </c>
      <c r="H44" s="422">
        <f t="shared" ref="H44:H50" si="10">+G44*(1+G$9)</f>
        <v>850.90020399999992</v>
      </c>
      <c r="I44" s="437">
        <f>+H44*E44</f>
        <v>680.7201632</v>
      </c>
    </row>
    <row r="45" spans="1:9" ht="57">
      <c r="A45" s="293" t="s">
        <v>49</v>
      </c>
      <c r="B45" s="300" t="s">
        <v>12</v>
      </c>
      <c r="C45" s="301">
        <v>94573</v>
      </c>
      <c r="D45" s="216" t="s">
        <v>124</v>
      </c>
      <c r="E45" s="220">
        <f>+'MEMORIA 02'!G162</f>
        <v>3.5200000000000005</v>
      </c>
      <c r="F45" s="302" t="s">
        <v>130</v>
      </c>
      <c r="G45" s="221">
        <v>411.74</v>
      </c>
      <c r="H45" s="422">
        <f t="shared" si="10"/>
        <v>511.33990599999998</v>
      </c>
      <c r="I45" s="437">
        <f t="shared" ref="I45:I46" si="11">+H45*E45</f>
        <v>1799.9164691200001</v>
      </c>
    </row>
    <row r="46" spans="1:9" ht="60" customHeight="1">
      <c r="A46" s="293" t="s">
        <v>450</v>
      </c>
      <c r="B46" s="303" t="s">
        <v>12</v>
      </c>
      <c r="C46" s="304">
        <v>90846</v>
      </c>
      <c r="D46" s="305" t="s">
        <v>200</v>
      </c>
      <c r="E46" s="220">
        <f>+'MEMORIA 02'!G167</f>
        <v>4</v>
      </c>
      <c r="F46" s="296" t="s">
        <v>113</v>
      </c>
      <c r="G46" s="306">
        <v>1236.3800000000001</v>
      </c>
      <c r="H46" s="422">
        <f t="shared" si="10"/>
        <v>1535.4603220000001</v>
      </c>
      <c r="I46" s="437">
        <f t="shared" si="11"/>
        <v>6141.8412880000005</v>
      </c>
    </row>
    <row r="47" spans="1:9">
      <c r="A47" s="293" t="s">
        <v>451</v>
      </c>
      <c r="B47" s="303" t="s">
        <v>12</v>
      </c>
      <c r="C47" s="304">
        <v>98689</v>
      </c>
      <c r="D47" s="305" t="s">
        <v>126</v>
      </c>
      <c r="E47" s="220">
        <f>+'MEMORIA 02'!G174</f>
        <v>7.2</v>
      </c>
      <c r="F47" s="302" t="s">
        <v>127</v>
      </c>
      <c r="G47" s="221">
        <v>73.290000000000006</v>
      </c>
      <c r="H47" s="422">
        <f t="shared" si="10"/>
        <v>91.018851000000012</v>
      </c>
      <c r="I47" s="437">
        <f>+H47*E47</f>
        <v>655.33572720000006</v>
      </c>
    </row>
    <row r="48" spans="1:9">
      <c r="A48" s="293" t="s">
        <v>125</v>
      </c>
      <c r="B48" s="303" t="s">
        <v>12</v>
      </c>
      <c r="C48" s="304">
        <v>93187</v>
      </c>
      <c r="D48" s="307" t="s">
        <v>439</v>
      </c>
      <c r="E48" s="220">
        <f>+'MEMORIA 02'!B178</f>
        <v>26.02</v>
      </c>
      <c r="F48" s="302" t="s">
        <v>127</v>
      </c>
      <c r="G48" s="221">
        <v>73.92</v>
      </c>
      <c r="H48" s="422">
        <f t="shared" si="10"/>
        <v>91.801248000000001</v>
      </c>
      <c r="I48" s="437">
        <f t="shared" ref="I48:I50" si="12">+H48*E48</f>
        <v>2388.6684729600001</v>
      </c>
    </row>
    <row r="49" spans="1:9" ht="28.5">
      <c r="A49" s="293" t="s">
        <v>128</v>
      </c>
      <c r="B49" s="303" t="s">
        <v>12</v>
      </c>
      <c r="C49" s="304">
        <v>93197</v>
      </c>
      <c r="D49" s="308" t="s">
        <v>395</v>
      </c>
      <c r="E49" s="220">
        <f>+'MEMORIA 02'!B182</f>
        <v>6.8</v>
      </c>
      <c r="F49" s="302" t="s">
        <v>127</v>
      </c>
      <c r="G49" s="221">
        <v>55.67</v>
      </c>
      <c r="H49" s="422">
        <f t="shared" si="10"/>
        <v>69.136572999999999</v>
      </c>
      <c r="I49" s="437">
        <f t="shared" si="12"/>
        <v>470.12869639999997</v>
      </c>
    </row>
    <row r="50" spans="1:9" ht="28.5">
      <c r="A50" s="293" t="s">
        <v>452</v>
      </c>
      <c r="B50" s="303" t="s">
        <v>12</v>
      </c>
      <c r="C50" s="304">
        <v>101965</v>
      </c>
      <c r="D50" s="308" t="s">
        <v>396</v>
      </c>
      <c r="E50" s="220">
        <f>+'MEMORIA 02'!B187</f>
        <v>12</v>
      </c>
      <c r="F50" s="302" t="s">
        <v>127</v>
      </c>
      <c r="G50" s="221">
        <v>78.97</v>
      </c>
      <c r="H50" s="422">
        <f t="shared" si="10"/>
        <v>98.072843000000006</v>
      </c>
      <c r="I50" s="437">
        <f t="shared" si="12"/>
        <v>1176.874116</v>
      </c>
    </row>
    <row r="51" spans="1:9" ht="15.75" thickBot="1">
      <c r="A51" s="281"/>
      <c r="B51" s="309"/>
      <c r="C51" s="282"/>
      <c r="D51" s="310"/>
      <c r="E51" s="526" t="s">
        <v>50</v>
      </c>
      <c r="F51" s="526"/>
      <c r="G51" s="526"/>
      <c r="H51" s="530"/>
      <c r="I51" s="439">
        <f>SUM(I42:I50)</f>
        <v>35981.628187009999</v>
      </c>
    </row>
    <row r="52" spans="1:9">
      <c r="A52" s="208" t="s">
        <v>51</v>
      </c>
      <c r="B52" s="311"/>
      <c r="C52" s="210"/>
      <c r="D52" s="312" t="s">
        <v>52</v>
      </c>
      <c r="E52" s="313"/>
      <c r="F52" s="212"/>
      <c r="G52" s="235"/>
      <c r="H52" s="421"/>
      <c r="I52" s="213"/>
    </row>
    <row r="53" spans="1:9" ht="28.5">
      <c r="A53" s="214" t="s">
        <v>53</v>
      </c>
      <c r="B53" s="231" t="s">
        <v>12</v>
      </c>
      <c r="C53" s="232">
        <v>94213</v>
      </c>
      <c r="D53" s="216" t="s">
        <v>139</v>
      </c>
      <c r="E53" s="220">
        <f>+'MEMORIA 02'!D194</f>
        <v>63.17</v>
      </c>
      <c r="F53" s="218" t="s">
        <v>130</v>
      </c>
      <c r="G53" s="221">
        <v>67.38</v>
      </c>
      <c r="H53" s="422">
        <f t="shared" ref="H53:H54" si="13">+G53*(1+G$9)</f>
        <v>83.679221999999996</v>
      </c>
      <c r="I53" s="437">
        <f>+H53*E53</f>
        <v>5286.0164537399996</v>
      </c>
    </row>
    <row r="54" spans="1:9" ht="42.75">
      <c r="A54" s="214" t="s">
        <v>54</v>
      </c>
      <c r="B54" s="231" t="s">
        <v>12</v>
      </c>
      <c r="C54" s="232">
        <v>92580</v>
      </c>
      <c r="D54" s="216" t="s">
        <v>140</v>
      </c>
      <c r="E54" s="220">
        <f>+'MEMORIA 02'!D199</f>
        <v>63.17</v>
      </c>
      <c r="F54" s="218" t="s">
        <v>130</v>
      </c>
      <c r="G54" s="221">
        <v>47.42</v>
      </c>
      <c r="H54" s="422">
        <f t="shared" si="13"/>
        <v>58.890898</v>
      </c>
      <c r="I54" s="437">
        <f t="shared" ref="I54" si="14">+H54*E54</f>
        <v>3720.1380266599999</v>
      </c>
    </row>
    <row r="55" spans="1:9" ht="15.75" thickBot="1">
      <c r="A55" s="281"/>
      <c r="B55" s="282"/>
      <c r="C55" s="282"/>
      <c r="D55" s="314"/>
      <c r="E55" s="527" t="s">
        <v>55</v>
      </c>
      <c r="F55" s="528"/>
      <c r="G55" s="528"/>
      <c r="H55" s="529"/>
      <c r="I55" s="439">
        <f>SUM(I53:I54)</f>
        <v>9006.1544804000005</v>
      </c>
    </row>
    <row r="56" spans="1:9">
      <c r="A56" s="208" t="s">
        <v>56</v>
      </c>
      <c r="B56" s="209"/>
      <c r="C56" s="210"/>
      <c r="D56" s="315" t="s">
        <v>57</v>
      </c>
      <c r="E56" s="234"/>
      <c r="F56" s="212"/>
      <c r="G56" s="235"/>
      <c r="H56" s="421"/>
      <c r="I56" s="213"/>
    </row>
    <row r="57" spans="1:9">
      <c r="A57" s="236" t="s">
        <v>58</v>
      </c>
      <c r="B57" s="288"/>
      <c r="C57" s="298"/>
      <c r="D57" s="316" t="s">
        <v>59</v>
      </c>
      <c r="E57" s="240"/>
      <c r="F57" s="237"/>
      <c r="G57" s="241"/>
      <c r="H57" s="424"/>
      <c r="I57" s="292"/>
    </row>
    <row r="58" spans="1:9" s="2" customFormat="1" ht="42.75">
      <c r="A58" s="222" t="s">
        <v>60</v>
      </c>
      <c r="B58" s="223" t="s">
        <v>12</v>
      </c>
      <c r="C58" s="223">
        <v>87904</v>
      </c>
      <c r="D58" s="317" t="s">
        <v>399</v>
      </c>
      <c r="E58" s="224">
        <f>+'MEMORIA 02'!E214</f>
        <v>106.38</v>
      </c>
      <c r="F58" s="223" t="s">
        <v>130</v>
      </c>
      <c r="G58" s="225">
        <v>8.01</v>
      </c>
      <c r="H58" s="429">
        <f>+G58*(1+G$9)</f>
        <v>9.9476189999999995</v>
      </c>
      <c r="I58" s="438">
        <f t="shared" ref="I58:I59" si="15">+H58*E58</f>
        <v>1058.22770922</v>
      </c>
    </row>
    <row r="59" spans="1:9" s="2" customFormat="1" ht="42.75">
      <c r="A59" s="222" t="s">
        <v>61</v>
      </c>
      <c r="B59" s="223" t="s">
        <v>12</v>
      </c>
      <c r="C59" s="223">
        <v>87878</v>
      </c>
      <c r="D59" s="317" t="s">
        <v>398</v>
      </c>
      <c r="E59" s="224">
        <f>+'MEMORIA 02'!E216</f>
        <v>151.35500000000002</v>
      </c>
      <c r="F59" s="223" t="s">
        <v>130</v>
      </c>
      <c r="G59" s="225">
        <v>4.53</v>
      </c>
      <c r="H59" s="429">
        <f t="shared" ref="H59:H67" si="16">+G59*(1+G$9)</f>
        <v>5.625807</v>
      </c>
      <c r="I59" s="438">
        <f t="shared" si="15"/>
        <v>851.49401848500008</v>
      </c>
    </row>
    <row r="60" spans="1:9" ht="32.25" customHeight="1">
      <c r="A60" s="222" t="s">
        <v>453</v>
      </c>
      <c r="B60" s="243" t="s">
        <v>103</v>
      </c>
      <c r="C60" s="243">
        <v>120303</v>
      </c>
      <c r="D60" s="249" t="s">
        <v>105</v>
      </c>
      <c r="E60" s="220">
        <f>+'MEMORIA 02'!F224</f>
        <v>301.36</v>
      </c>
      <c r="F60" s="215" t="s">
        <v>130</v>
      </c>
      <c r="G60" s="221">
        <v>57.69</v>
      </c>
      <c r="H60" s="422">
        <f t="shared" si="16"/>
        <v>71.645211000000003</v>
      </c>
      <c r="I60" s="440">
        <f t="shared" ref="I60:I66" si="17">+H60*E60</f>
        <v>21591.000786960001</v>
      </c>
    </row>
    <row r="61" spans="1:9" ht="42.75">
      <c r="A61" s="222" t="s">
        <v>62</v>
      </c>
      <c r="B61" s="243" t="s">
        <v>103</v>
      </c>
      <c r="C61" s="243">
        <v>130315</v>
      </c>
      <c r="D61" s="318" t="s">
        <v>196</v>
      </c>
      <c r="E61" s="220">
        <f>+'MEMORIA 02'!E230</f>
        <v>58.75</v>
      </c>
      <c r="F61" s="215" t="s">
        <v>127</v>
      </c>
      <c r="G61" s="221">
        <v>44.85</v>
      </c>
      <c r="H61" s="422">
        <f t="shared" si="16"/>
        <v>55.699215000000002</v>
      </c>
      <c r="I61" s="440">
        <f t="shared" si="17"/>
        <v>3272.32888125</v>
      </c>
    </row>
    <row r="62" spans="1:9">
      <c r="A62" s="236" t="s">
        <v>63</v>
      </c>
      <c r="B62" s="288"/>
      <c r="C62" s="298"/>
      <c r="D62" s="299" t="s">
        <v>64</v>
      </c>
      <c r="E62" s="240"/>
      <c r="F62" s="237"/>
      <c r="G62" s="241"/>
      <c r="H62" s="424"/>
      <c r="I62" s="242"/>
    </row>
    <row r="63" spans="1:9">
      <c r="A63" s="244" t="s">
        <v>65</v>
      </c>
      <c r="B63" s="218" t="s">
        <v>103</v>
      </c>
      <c r="C63" s="218">
        <v>110201</v>
      </c>
      <c r="D63" s="509" t="s">
        <v>106</v>
      </c>
      <c r="E63" s="246">
        <f>+'MEMORIA 02'!E237</f>
        <v>30.75</v>
      </c>
      <c r="F63" s="218" t="s">
        <v>130</v>
      </c>
      <c r="G63" s="219">
        <v>55</v>
      </c>
      <c r="H63" s="422">
        <f t="shared" si="16"/>
        <v>68.304500000000004</v>
      </c>
      <c r="I63" s="440">
        <f t="shared" si="17"/>
        <v>2100.3633750000004</v>
      </c>
    </row>
    <row r="64" spans="1:9">
      <c r="A64" s="236" t="s">
        <v>66</v>
      </c>
      <c r="B64" s="288"/>
      <c r="C64" s="298"/>
      <c r="D64" s="299" t="s">
        <v>67</v>
      </c>
      <c r="E64" s="240"/>
      <c r="F64" s="237"/>
      <c r="G64" s="241"/>
      <c r="H64" s="424"/>
      <c r="I64" s="242"/>
    </row>
    <row r="65" spans="1:9" ht="42.75">
      <c r="A65" s="319" t="s">
        <v>68</v>
      </c>
      <c r="B65" s="279" t="s">
        <v>103</v>
      </c>
      <c r="C65" s="279">
        <v>190116</v>
      </c>
      <c r="D65" s="320" t="s">
        <v>397</v>
      </c>
      <c r="E65" s="321">
        <f>+'MEMORIA 02'!F249</f>
        <v>106.38</v>
      </c>
      <c r="F65" s="279" t="s">
        <v>130</v>
      </c>
      <c r="G65" s="280">
        <v>25.43</v>
      </c>
      <c r="H65" s="429">
        <f t="shared" si="16"/>
        <v>31.581516999999998</v>
      </c>
      <c r="I65" s="440">
        <f t="shared" si="17"/>
        <v>3359.6417784599998</v>
      </c>
    </row>
    <row r="66" spans="1:9" ht="42.75">
      <c r="A66" s="319" t="s">
        <v>69</v>
      </c>
      <c r="B66" s="279" t="s">
        <v>103</v>
      </c>
      <c r="C66" s="279">
        <v>190117</v>
      </c>
      <c r="D66" s="320" t="s">
        <v>107</v>
      </c>
      <c r="E66" s="321">
        <f>+'MEMORIA 02'!H248:H248</f>
        <v>194.97500000000002</v>
      </c>
      <c r="F66" s="279" t="s">
        <v>130</v>
      </c>
      <c r="G66" s="280">
        <v>22.04</v>
      </c>
      <c r="H66" s="429">
        <f t="shared" si="16"/>
        <v>27.371475999999998</v>
      </c>
      <c r="I66" s="440">
        <f t="shared" si="17"/>
        <v>5336.7535330999999</v>
      </c>
    </row>
    <row r="67" spans="1:9" ht="42.75">
      <c r="A67" s="319" t="s">
        <v>351</v>
      </c>
      <c r="B67" s="223" t="s">
        <v>103</v>
      </c>
      <c r="C67" s="223">
        <v>190302</v>
      </c>
      <c r="D67" s="317" t="s">
        <v>108</v>
      </c>
      <c r="E67" s="224">
        <f>+'MEMORIA 02'!F250</f>
        <v>8.1900000000000013</v>
      </c>
      <c r="F67" s="223" t="s">
        <v>130</v>
      </c>
      <c r="G67" s="225">
        <v>43.53</v>
      </c>
      <c r="H67" s="429">
        <f t="shared" si="16"/>
        <v>54.059907000000003</v>
      </c>
      <c r="I67" s="443">
        <f t="shared" ref="I67" si="18">+H67*E67</f>
        <v>442.75063833000007</v>
      </c>
    </row>
    <row r="68" spans="1:9" ht="15.75" thickBot="1">
      <c r="A68" s="281"/>
      <c r="B68" s="282"/>
      <c r="C68" s="282"/>
      <c r="D68" s="322"/>
      <c r="E68" s="526" t="s">
        <v>70</v>
      </c>
      <c r="F68" s="526"/>
      <c r="G68" s="526"/>
      <c r="H68" s="530"/>
      <c r="I68" s="444">
        <f>SUM(I58:I67)</f>
        <v>38012.560720804999</v>
      </c>
    </row>
    <row r="69" spans="1:9">
      <c r="A69" s="208" t="s">
        <v>71</v>
      </c>
      <c r="B69" s="209"/>
      <c r="C69" s="210"/>
      <c r="D69" s="315" t="s">
        <v>74</v>
      </c>
      <c r="E69" s="234"/>
      <c r="F69" s="212"/>
      <c r="G69" s="235"/>
      <c r="H69" s="421"/>
      <c r="I69" s="213"/>
    </row>
    <row r="70" spans="1:9" ht="18" customHeight="1">
      <c r="A70" s="323" t="s">
        <v>72</v>
      </c>
      <c r="B70" s="324"/>
      <c r="C70" s="325"/>
      <c r="D70" s="326" t="s">
        <v>76</v>
      </c>
      <c r="E70" s="327"/>
      <c r="F70" s="328"/>
      <c r="G70" s="329"/>
      <c r="H70" s="430"/>
      <c r="I70" s="330"/>
    </row>
    <row r="71" spans="1:9" ht="28.5">
      <c r="A71" s="244" t="s">
        <v>141</v>
      </c>
      <c r="B71" s="218" t="s">
        <v>40</v>
      </c>
      <c r="C71" s="218" t="s">
        <v>78</v>
      </c>
      <c r="D71" s="331" t="s">
        <v>165</v>
      </c>
      <c r="E71" s="246">
        <f>+'MEMORIA 02'!D267</f>
        <v>30</v>
      </c>
      <c r="F71" s="218" t="s">
        <v>127</v>
      </c>
      <c r="G71" s="219">
        <v>5.5</v>
      </c>
      <c r="H71" s="422">
        <f t="shared" ref="H71:H92" si="19">+G71*(1+G$9)</f>
        <v>6.8304499999999999</v>
      </c>
      <c r="I71" s="436">
        <f>+H71*E71</f>
        <v>204.9135</v>
      </c>
    </row>
    <row r="72" spans="1:9" ht="28.5">
      <c r="A72" s="244" t="s">
        <v>142</v>
      </c>
      <c r="B72" s="218" t="s">
        <v>40</v>
      </c>
      <c r="C72" s="218" t="s">
        <v>77</v>
      </c>
      <c r="D72" s="331" t="s">
        <v>160</v>
      </c>
      <c r="E72" s="246">
        <f>+'MEMORIA 02'!E267</f>
        <v>30</v>
      </c>
      <c r="F72" s="218" t="s">
        <v>127</v>
      </c>
      <c r="G72" s="219">
        <v>11.04</v>
      </c>
      <c r="H72" s="422">
        <f t="shared" si="19"/>
        <v>13.710576</v>
      </c>
      <c r="I72" s="436">
        <f t="shared" ref="I72:I92" si="20">+H72*E72</f>
        <v>411.31727999999998</v>
      </c>
    </row>
    <row r="73" spans="1:9" ht="42.75">
      <c r="A73" s="244" t="s">
        <v>454</v>
      </c>
      <c r="B73" s="218" t="s">
        <v>40</v>
      </c>
      <c r="C73" s="218" t="s">
        <v>81</v>
      </c>
      <c r="D73" s="332" t="s">
        <v>174</v>
      </c>
      <c r="E73" s="246">
        <f>+'MEMORIA 02'!H267</f>
        <v>24</v>
      </c>
      <c r="F73" s="218" t="s">
        <v>127</v>
      </c>
      <c r="G73" s="219">
        <v>34.549999999999997</v>
      </c>
      <c r="H73" s="422">
        <f t="shared" si="19"/>
        <v>42.907644999999995</v>
      </c>
      <c r="I73" s="436">
        <f t="shared" si="20"/>
        <v>1029.7834799999998</v>
      </c>
    </row>
    <row r="74" spans="1:9" ht="42.75">
      <c r="A74" s="244" t="s">
        <v>455</v>
      </c>
      <c r="B74" s="218" t="s">
        <v>40</v>
      </c>
      <c r="C74" s="218" t="s">
        <v>79</v>
      </c>
      <c r="D74" s="331" t="s">
        <v>169</v>
      </c>
      <c r="E74" s="246">
        <f>+'MEMORIA 02'!I267</f>
        <v>31</v>
      </c>
      <c r="F74" s="218" t="s">
        <v>127</v>
      </c>
      <c r="G74" s="219">
        <v>38.369999999999997</v>
      </c>
      <c r="H74" s="422">
        <f t="shared" si="19"/>
        <v>47.651702999999998</v>
      </c>
      <c r="I74" s="436">
        <f t="shared" si="20"/>
        <v>1477.2027929999999</v>
      </c>
    </row>
    <row r="75" spans="1:9" ht="28.5">
      <c r="A75" s="244" t="s">
        <v>143</v>
      </c>
      <c r="B75" s="215" t="s">
        <v>40</v>
      </c>
      <c r="C75" s="243">
        <v>94490</v>
      </c>
      <c r="D75" s="333" t="s">
        <v>161</v>
      </c>
      <c r="E75" s="220">
        <f>+'MEMORIA 02'!D272</f>
        <v>2</v>
      </c>
      <c r="F75" s="215" t="s">
        <v>113</v>
      </c>
      <c r="G75" s="221">
        <v>55.27</v>
      </c>
      <c r="H75" s="422">
        <f t="shared" si="19"/>
        <v>68.639813000000004</v>
      </c>
      <c r="I75" s="436">
        <f t="shared" si="20"/>
        <v>137.27962600000001</v>
      </c>
    </row>
    <row r="76" spans="1:9" ht="36" customHeight="1">
      <c r="A76" s="244" t="s">
        <v>144</v>
      </c>
      <c r="B76" s="218" t="s">
        <v>40</v>
      </c>
      <c r="C76" s="243">
        <v>89492</v>
      </c>
      <c r="D76" s="331" t="s">
        <v>162</v>
      </c>
      <c r="E76" s="246">
        <f>+'MEMORIA 02'!D283</f>
        <v>10</v>
      </c>
      <c r="F76" s="218" t="s">
        <v>113</v>
      </c>
      <c r="G76" s="219">
        <v>7.91</v>
      </c>
      <c r="H76" s="422">
        <f t="shared" si="19"/>
        <v>9.8234290000000009</v>
      </c>
      <c r="I76" s="436">
        <f t="shared" si="20"/>
        <v>98.234290000000016</v>
      </c>
    </row>
    <row r="77" spans="1:9" ht="28.5">
      <c r="A77" s="244" t="s">
        <v>145</v>
      </c>
      <c r="B77" s="218" t="s">
        <v>40</v>
      </c>
      <c r="C77" s="243">
        <v>89362</v>
      </c>
      <c r="D77" s="331" t="s">
        <v>166</v>
      </c>
      <c r="E77" s="246">
        <f>+'MEMORIA 02'!D284</f>
        <v>12</v>
      </c>
      <c r="F77" s="218" t="s">
        <v>113</v>
      </c>
      <c r="G77" s="219">
        <v>8.76</v>
      </c>
      <c r="H77" s="422">
        <f t="shared" si="19"/>
        <v>10.879044</v>
      </c>
      <c r="I77" s="436">
        <f t="shared" si="20"/>
        <v>130.548528</v>
      </c>
    </row>
    <row r="78" spans="1:9" ht="36.75" customHeight="1">
      <c r="A78" s="244" t="s">
        <v>146</v>
      </c>
      <c r="B78" s="218" t="s">
        <v>40</v>
      </c>
      <c r="C78" s="243">
        <v>103984</v>
      </c>
      <c r="D78" s="331" t="s">
        <v>110</v>
      </c>
      <c r="E78" s="246">
        <f>+'MEMORIA 02'!D285</f>
        <v>3</v>
      </c>
      <c r="F78" s="218" t="s">
        <v>113</v>
      </c>
      <c r="G78" s="219">
        <v>18.489999999999998</v>
      </c>
      <c r="H78" s="422">
        <f t="shared" si="19"/>
        <v>22.962730999999998</v>
      </c>
      <c r="I78" s="436">
        <f t="shared" si="20"/>
        <v>68.888193000000001</v>
      </c>
    </row>
    <row r="79" spans="1:9" ht="42.75">
      <c r="A79" s="244" t="s">
        <v>456</v>
      </c>
      <c r="B79" s="218" t="s">
        <v>40</v>
      </c>
      <c r="C79" s="243">
        <v>89732</v>
      </c>
      <c r="D79" s="332" t="s">
        <v>171</v>
      </c>
      <c r="E79" s="246">
        <f>+'MEMORIA 02'!D286</f>
        <v>5</v>
      </c>
      <c r="F79" s="218" t="s">
        <v>113</v>
      </c>
      <c r="G79" s="219">
        <v>15.45</v>
      </c>
      <c r="H79" s="422">
        <f t="shared" si="19"/>
        <v>19.187355</v>
      </c>
      <c r="I79" s="436">
        <f t="shared" si="20"/>
        <v>95.936774999999997</v>
      </c>
    </row>
    <row r="80" spans="1:9" ht="42.75">
      <c r="A80" s="244" t="s">
        <v>147</v>
      </c>
      <c r="B80" s="218" t="s">
        <v>40</v>
      </c>
      <c r="C80" s="243">
        <v>89744</v>
      </c>
      <c r="D80" s="332" t="s">
        <v>172</v>
      </c>
      <c r="E80" s="246">
        <f>+'MEMORIA 02'!D287</f>
        <v>8</v>
      </c>
      <c r="F80" s="218" t="s">
        <v>113</v>
      </c>
      <c r="G80" s="219">
        <v>27.61</v>
      </c>
      <c r="H80" s="422">
        <f t="shared" si="19"/>
        <v>34.288859000000002</v>
      </c>
      <c r="I80" s="436">
        <f t="shared" si="20"/>
        <v>274.31087200000002</v>
      </c>
    </row>
    <row r="81" spans="1:9" ht="42.75">
      <c r="A81" s="244" t="s">
        <v>148</v>
      </c>
      <c r="B81" s="218" t="s">
        <v>40</v>
      </c>
      <c r="C81" s="243">
        <v>89731</v>
      </c>
      <c r="D81" s="332" t="s">
        <v>173</v>
      </c>
      <c r="E81" s="246">
        <f>+'MEMORIA 02'!D288</f>
        <v>10</v>
      </c>
      <c r="F81" s="218" t="s">
        <v>113</v>
      </c>
      <c r="G81" s="219">
        <v>14.6</v>
      </c>
      <c r="H81" s="422">
        <f t="shared" si="19"/>
        <v>18.131740000000001</v>
      </c>
      <c r="I81" s="436">
        <f t="shared" si="20"/>
        <v>181.31740000000002</v>
      </c>
    </row>
    <row r="82" spans="1:9" ht="28.5">
      <c r="A82" s="244" t="s">
        <v>149</v>
      </c>
      <c r="B82" s="218" t="s">
        <v>40</v>
      </c>
      <c r="C82" s="243">
        <v>89581</v>
      </c>
      <c r="D82" s="332" t="s">
        <v>112</v>
      </c>
      <c r="E82" s="246">
        <f>+'MEMORIA 02'!D289</f>
        <v>3</v>
      </c>
      <c r="F82" s="218" t="s">
        <v>113</v>
      </c>
      <c r="G82" s="219">
        <v>34.99</v>
      </c>
      <c r="H82" s="422">
        <f t="shared" si="19"/>
        <v>43.454081000000002</v>
      </c>
      <c r="I82" s="436">
        <f t="shared" si="20"/>
        <v>130.36224300000001</v>
      </c>
    </row>
    <row r="83" spans="1:9" ht="28.5">
      <c r="A83" s="244" t="s">
        <v>150</v>
      </c>
      <c r="B83" s="218" t="s">
        <v>40</v>
      </c>
      <c r="C83" s="218">
        <v>89620</v>
      </c>
      <c r="D83" s="331" t="s">
        <v>163</v>
      </c>
      <c r="E83" s="246">
        <f>+'MEMORIA 02'!D295</f>
        <v>3</v>
      </c>
      <c r="F83" s="218" t="s">
        <v>113</v>
      </c>
      <c r="G83" s="219">
        <v>11.4</v>
      </c>
      <c r="H83" s="422">
        <f t="shared" si="19"/>
        <v>14.15766</v>
      </c>
      <c r="I83" s="436">
        <f t="shared" si="20"/>
        <v>42.47298</v>
      </c>
    </row>
    <row r="84" spans="1:9" ht="28.5">
      <c r="A84" s="244" t="s">
        <v>151</v>
      </c>
      <c r="B84" s="218" t="s">
        <v>40</v>
      </c>
      <c r="C84" s="218">
        <v>89617</v>
      </c>
      <c r="D84" s="331" t="s">
        <v>167</v>
      </c>
      <c r="E84" s="246">
        <f>+'MEMORIA 02'!D296</f>
        <v>3</v>
      </c>
      <c r="F84" s="218" t="s">
        <v>113</v>
      </c>
      <c r="G84" s="219">
        <v>7.16</v>
      </c>
      <c r="H84" s="422">
        <f t="shared" si="19"/>
        <v>8.892004</v>
      </c>
      <c r="I84" s="436">
        <f t="shared" si="20"/>
        <v>26.676012</v>
      </c>
    </row>
    <row r="85" spans="1:9" ht="42.75">
      <c r="A85" s="244" t="s">
        <v>152</v>
      </c>
      <c r="B85" s="218" t="s">
        <v>40</v>
      </c>
      <c r="C85" s="218">
        <v>104352</v>
      </c>
      <c r="D85" s="332" t="s">
        <v>111</v>
      </c>
      <c r="E85" s="246">
        <f>+'MEMORIA 02'!D297</f>
        <v>3</v>
      </c>
      <c r="F85" s="218" t="s">
        <v>113</v>
      </c>
      <c r="G85" s="219">
        <v>40.86</v>
      </c>
      <c r="H85" s="422">
        <f t="shared" si="19"/>
        <v>50.744033999999999</v>
      </c>
      <c r="I85" s="436">
        <f t="shared" si="20"/>
        <v>152.232102</v>
      </c>
    </row>
    <row r="86" spans="1:9" ht="42.75">
      <c r="A86" s="244" t="s">
        <v>153</v>
      </c>
      <c r="B86" s="218" t="s">
        <v>40</v>
      </c>
      <c r="C86" s="218">
        <v>89783</v>
      </c>
      <c r="D86" s="332" t="s">
        <v>170</v>
      </c>
      <c r="E86" s="246">
        <f>+'MEMORIA 02'!D304</f>
        <v>2</v>
      </c>
      <c r="F86" s="218" t="s">
        <v>113</v>
      </c>
      <c r="G86" s="219">
        <v>14.71</v>
      </c>
      <c r="H86" s="422">
        <f t="shared" si="19"/>
        <v>18.268349000000001</v>
      </c>
      <c r="I86" s="436">
        <f t="shared" si="20"/>
        <v>36.536698000000001</v>
      </c>
    </row>
    <row r="87" spans="1:9" ht="28.5">
      <c r="A87" s="244" t="s">
        <v>154</v>
      </c>
      <c r="B87" s="279" t="s">
        <v>40</v>
      </c>
      <c r="C87" s="218">
        <v>89561</v>
      </c>
      <c r="D87" s="332" t="s">
        <v>120</v>
      </c>
      <c r="E87" s="246">
        <f>+'MEMORIA 02'!D305</f>
        <v>2</v>
      </c>
      <c r="F87" s="279" t="s">
        <v>113</v>
      </c>
      <c r="G87" s="280">
        <v>15.57</v>
      </c>
      <c r="H87" s="422">
        <f t="shared" si="19"/>
        <v>19.336383000000001</v>
      </c>
      <c r="I87" s="436">
        <f t="shared" si="20"/>
        <v>38.672766000000003</v>
      </c>
    </row>
    <row r="88" spans="1:9" ht="42.75">
      <c r="A88" s="244" t="s">
        <v>155</v>
      </c>
      <c r="B88" s="279" t="s">
        <v>40</v>
      </c>
      <c r="C88" s="218">
        <v>104345</v>
      </c>
      <c r="D88" s="332" t="s">
        <v>121</v>
      </c>
      <c r="E88" s="246">
        <f>+'MEMORIA 02'!D306</f>
        <v>2</v>
      </c>
      <c r="F88" s="279" t="s">
        <v>113</v>
      </c>
      <c r="G88" s="280">
        <v>44.36</v>
      </c>
      <c r="H88" s="422">
        <f t="shared" si="19"/>
        <v>55.090683999999996</v>
      </c>
      <c r="I88" s="436">
        <f t="shared" si="20"/>
        <v>110.18136799999999</v>
      </c>
    </row>
    <row r="89" spans="1:9" ht="42.75">
      <c r="A89" s="244" t="s">
        <v>156</v>
      </c>
      <c r="B89" s="218" t="s">
        <v>40</v>
      </c>
      <c r="C89" s="218">
        <v>89834</v>
      </c>
      <c r="D89" s="332" t="s">
        <v>119</v>
      </c>
      <c r="E89" s="246">
        <f>+'MEMORIA 02'!D307</f>
        <v>3</v>
      </c>
      <c r="F89" s="218" t="s">
        <v>113</v>
      </c>
      <c r="G89" s="219">
        <v>54.91</v>
      </c>
      <c r="H89" s="422">
        <f t="shared" si="19"/>
        <v>68.192729</v>
      </c>
      <c r="I89" s="436">
        <f t="shared" si="20"/>
        <v>204.57818700000001</v>
      </c>
    </row>
    <row r="90" spans="1:9" ht="28.5">
      <c r="A90" s="244" t="s">
        <v>157</v>
      </c>
      <c r="B90" s="218" t="s">
        <v>40</v>
      </c>
      <c r="C90" s="218">
        <v>96662</v>
      </c>
      <c r="D90" s="331" t="s">
        <v>164</v>
      </c>
      <c r="E90" s="246">
        <f>+'MEMORIA 02'!E311</f>
        <v>4</v>
      </c>
      <c r="F90" s="218" t="s">
        <v>113</v>
      </c>
      <c r="G90" s="219">
        <v>8.42</v>
      </c>
      <c r="H90" s="422">
        <f t="shared" si="19"/>
        <v>10.456797999999999</v>
      </c>
      <c r="I90" s="436">
        <f t="shared" si="20"/>
        <v>41.827191999999997</v>
      </c>
    </row>
    <row r="91" spans="1:9" ht="42.75">
      <c r="A91" s="244" t="s">
        <v>158</v>
      </c>
      <c r="B91" s="218" t="s">
        <v>40</v>
      </c>
      <c r="C91" s="218">
        <v>104348</v>
      </c>
      <c r="D91" s="331" t="s">
        <v>109</v>
      </c>
      <c r="E91" s="246">
        <f>+'MEMORIA 02'!E314</f>
        <v>3</v>
      </c>
      <c r="F91" s="218" t="s">
        <v>113</v>
      </c>
      <c r="G91" s="219">
        <v>12.43</v>
      </c>
      <c r="H91" s="422">
        <f t="shared" si="19"/>
        <v>15.436817</v>
      </c>
      <c r="I91" s="436">
        <f t="shared" si="20"/>
        <v>46.310451</v>
      </c>
    </row>
    <row r="92" spans="1:9" ht="29.25" thickBot="1">
      <c r="A92" s="244" t="s">
        <v>159</v>
      </c>
      <c r="B92" s="218" t="s">
        <v>103</v>
      </c>
      <c r="C92" s="218">
        <v>170506</v>
      </c>
      <c r="D92" s="332" t="s">
        <v>175</v>
      </c>
      <c r="E92" s="246">
        <f>+'MEMORIA 02'!E317</f>
        <v>1</v>
      </c>
      <c r="F92" s="218" t="s">
        <v>113</v>
      </c>
      <c r="G92" s="219">
        <v>665.99</v>
      </c>
      <c r="H92" s="422">
        <f t="shared" si="19"/>
        <v>827.09298100000001</v>
      </c>
      <c r="I92" s="436">
        <f t="shared" si="20"/>
        <v>827.09298100000001</v>
      </c>
    </row>
    <row r="93" spans="1:9" s="3" customFormat="1" ht="15" customHeight="1">
      <c r="A93" s="334" t="s">
        <v>73</v>
      </c>
      <c r="B93" s="335"/>
      <c r="C93" s="336"/>
      <c r="D93" s="337" t="s">
        <v>352</v>
      </c>
      <c r="E93" s="338"/>
      <c r="F93" s="339"/>
      <c r="G93" s="340"/>
      <c r="H93" s="431"/>
      <c r="I93" s="341"/>
    </row>
    <row r="94" spans="1:9" s="3" customFormat="1" ht="57">
      <c r="A94" s="244" t="s">
        <v>185</v>
      </c>
      <c r="B94" s="218" t="s">
        <v>40</v>
      </c>
      <c r="C94" s="218">
        <v>93396</v>
      </c>
      <c r="D94" s="331" t="s">
        <v>198</v>
      </c>
      <c r="E94" s="246">
        <f>+'MEMORIA 02'!E322</f>
        <v>2</v>
      </c>
      <c r="F94" s="218" t="s">
        <v>113</v>
      </c>
      <c r="G94" s="219">
        <v>862.89</v>
      </c>
      <c r="H94" s="422">
        <f>+G94*(1+G$9)</f>
        <v>1071.6230909999999</v>
      </c>
      <c r="I94" s="436">
        <f>+H94*E94</f>
        <v>2143.2461819999999</v>
      </c>
    </row>
    <row r="95" spans="1:9" s="3" customFormat="1" ht="42.75">
      <c r="A95" s="244" t="s">
        <v>186</v>
      </c>
      <c r="B95" s="218" t="s">
        <v>40</v>
      </c>
      <c r="C95" s="218">
        <v>86932</v>
      </c>
      <c r="D95" s="331" t="s">
        <v>168</v>
      </c>
      <c r="E95" s="246">
        <f>+'MEMORIA 02'!E325</f>
        <v>2</v>
      </c>
      <c r="F95" s="218" t="s">
        <v>113</v>
      </c>
      <c r="G95" s="219">
        <v>538.6</v>
      </c>
      <c r="H95" s="422">
        <f>+G95*(1+G$9)</f>
        <v>668.88733999999999</v>
      </c>
      <c r="I95" s="436">
        <f t="shared" ref="I95:I97" si="21">+H95*E95</f>
        <v>1337.77468</v>
      </c>
    </row>
    <row r="96" spans="1:9" s="3" customFormat="1" ht="28.5">
      <c r="A96" s="244" t="s">
        <v>187</v>
      </c>
      <c r="B96" s="218" t="s">
        <v>103</v>
      </c>
      <c r="C96" s="279">
        <v>170601</v>
      </c>
      <c r="D96" s="342" t="s">
        <v>192</v>
      </c>
      <c r="E96" s="246">
        <f>+'MEMORIA 02'!E329</f>
        <v>6</v>
      </c>
      <c r="F96" s="218" t="s">
        <v>113</v>
      </c>
      <c r="G96" s="219">
        <v>117.67</v>
      </c>
      <c r="H96" s="422">
        <f>+G96*(1+G$9)</f>
        <v>146.13437300000001</v>
      </c>
      <c r="I96" s="436">
        <f t="shared" si="21"/>
        <v>876.80623800000012</v>
      </c>
    </row>
    <row r="97" spans="1:12" s="3" customFormat="1" ht="57">
      <c r="A97" s="244" t="s">
        <v>188</v>
      </c>
      <c r="B97" s="218" t="s">
        <v>12</v>
      </c>
      <c r="C97" s="218">
        <v>93441</v>
      </c>
      <c r="D97" s="342" t="s">
        <v>197</v>
      </c>
      <c r="E97" s="246">
        <f>+'MEMORIA 02'!E332</f>
        <v>1</v>
      </c>
      <c r="F97" s="218" t="s">
        <v>113</v>
      </c>
      <c r="G97" s="219">
        <v>886.1</v>
      </c>
      <c r="H97" s="422">
        <f>+G97*(1+G$9)</f>
        <v>1100.44759</v>
      </c>
      <c r="I97" s="436">
        <f t="shared" si="21"/>
        <v>1100.44759</v>
      </c>
    </row>
    <row r="98" spans="1:12" s="3" customFormat="1" ht="15" customHeight="1" thickBot="1">
      <c r="A98" s="343"/>
      <c r="B98" s="344"/>
      <c r="C98" s="345"/>
      <c r="D98" s="346"/>
      <c r="E98" s="528" t="s">
        <v>409</v>
      </c>
      <c r="F98" s="528"/>
      <c r="G98" s="528"/>
      <c r="H98" s="529"/>
      <c r="I98" s="439">
        <f>SUM(I71:I97)</f>
        <v>11224.950406999997</v>
      </c>
    </row>
    <row r="99" spans="1:12" s="3" customFormat="1" ht="15.75" thickBot="1">
      <c r="A99" s="347" t="s">
        <v>418</v>
      </c>
      <c r="B99" s="348"/>
      <c r="C99" s="349"/>
      <c r="D99" s="350" t="s">
        <v>380</v>
      </c>
      <c r="E99" s="351"/>
      <c r="F99" s="352"/>
      <c r="G99" s="353"/>
      <c r="H99" s="432"/>
      <c r="I99" s="354"/>
    </row>
    <row r="100" spans="1:12" s="2" customFormat="1" ht="42.75">
      <c r="A100" s="244" t="s">
        <v>75</v>
      </c>
      <c r="B100" s="245" t="s">
        <v>12</v>
      </c>
      <c r="C100" s="218">
        <v>101878</v>
      </c>
      <c r="D100" s="355" t="s">
        <v>114</v>
      </c>
      <c r="E100" s="356">
        <f>+'MEMORIA 02'!D339</f>
        <v>1</v>
      </c>
      <c r="F100" s="357" t="s">
        <v>113</v>
      </c>
      <c r="G100" s="358">
        <v>472.75</v>
      </c>
      <c r="H100" s="422">
        <f t="shared" ref="H100:H116" si="22">+G100*(1+G$9)</f>
        <v>587.10822499999995</v>
      </c>
      <c r="I100" s="443">
        <f>+H100*E100</f>
        <v>587.10822499999995</v>
      </c>
      <c r="J100" s="3"/>
      <c r="K100" s="3"/>
      <c r="L100" s="3"/>
    </row>
    <row r="101" spans="1:12" s="2" customFormat="1" ht="28.5">
      <c r="A101" s="244" t="s">
        <v>82</v>
      </c>
      <c r="B101" s="359" t="s">
        <v>12</v>
      </c>
      <c r="C101" s="218">
        <v>93656</v>
      </c>
      <c r="D101" s="331" t="s">
        <v>115</v>
      </c>
      <c r="E101" s="321">
        <f>+'MEMORIA 02'!D345</f>
        <v>1</v>
      </c>
      <c r="F101" s="321" t="s">
        <v>113</v>
      </c>
      <c r="G101" s="360">
        <v>12.54</v>
      </c>
      <c r="H101" s="422">
        <f t="shared" si="22"/>
        <v>15.573426</v>
      </c>
      <c r="I101" s="443">
        <f t="shared" ref="I101:I104" si="23">+H101*E101</f>
        <v>15.573426</v>
      </c>
    </row>
    <row r="102" spans="1:12" s="2" customFormat="1" ht="28.5">
      <c r="A102" s="244" t="s">
        <v>84</v>
      </c>
      <c r="B102" s="359" t="s">
        <v>12</v>
      </c>
      <c r="C102" s="218">
        <v>93654</v>
      </c>
      <c r="D102" s="331" t="s">
        <v>116</v>
      </c>
      <c r="E102" s="321">
        <f>+'MEMORIA 02'!D346</f>
        <v>2</v>
      </c>
      <c r="F102" s="321" t="s">
        <v>113</v>
      </c>
      <c r="G102" s="360">
        <v>11.25</v>
      </c>
      <c r="H102" s="422">
        <f t="shared" si="22"/>
        <v>13.971375</v>
      </c>
      <c r="I102" s="443">
        <f t="shared" si="23"/>
        <v>27.94275</v>
      </c>
    </row>
    <row r="103" spans="1:12" s="2" customFormat="1" ht="28.5">
      <c r="A103" s="244" t="s">
        <v>272</v>
      </c>
      <c r="B103" s="359" t="s">
        <v>12</v>
      </c>
      <c r="C103" s="218">
        <v>93655</v>
      </c>
      <c r="D103" s="331" t="s">
        <v>117</v>
      </c>
      <c r="E103" s="321">
        <f>+'MEMORIA 02'!D347</f>
        <v>2</v>
      </c>
      <c r="F103" s="321" t="s">
        <v>113</v>
      </c>
      <c r="G103" s="360">
        <v>12.54</v>
      </c>
      <c r="H103" s="422">
        <f t="shared" si="22"/>
        <v>15.573426</v>
      </c>
      <c r="I103" s="443">
        <f t="shared" si="23"/>
        <v>31.146851999999999</v>
      </c>
    </row>
    <row r="104" spans="1:12" ht="28.5">
      <c r="A104" s="244" t="s">
        <v>273</v>
      </c>
      <c r="B104" s="359" t="s">
        <v>12</v>
      </c>
      <c r="C104" s="218">
        <v>91981</v>
      </c>
      <c r="D104" s="331" t="s">
        <v>118</v>
      </c>
      <c r="E104" s="321">
        <f>+'MEMORIA 02'!D354</f>
        <v>1</v>
      </c>
      <c r="F104" s="279" t="s">
        <v>113</v>
      </c>
      <c r="G104" s="360">
        <v>53.8</v>
      </c>
      <c r="H104" s="422">
        <f t="shared" si="22"/>
        <v>66.814219999999992</v>
      </c>
      <c r="I104" s="443">
        <f t="shared" si="23"/>
        <v>66.814219999999992</v>
      </c>
    </row>
    <row r="105" spans="1:12" ht="28.5">
      <c r="A105" s="244" t="s">
        <v>274</v>
      </c>
      <c r="B105" s="245" t="s">
        <v>12</v>
      </c>
      <c r="C105" s="218">
        <v>92023</v>
      </c>
      <c r="D105" s="331" t="s">
        <v>183</v>
      </c>
      <c r="E105" s="321">
        <f>+'MEMORIA 02'!D355</f>
        <v>2</v>
      </c>
      <c r="F105" s="218" t="s">
        <v>113</v>
      </c>
      <c r="G105" s="360">
        <v>54.66</v>
      </c>
      <c r="H105" s="422">
        <f t="shared" si="22"/>
        <v>67.882253999999989</v>
      </c>
      <c r="I105" s="443">
        <f t="shared" ref="I105:I116" si="24">+H105*E105</f>
        <v>135.76450799999998</v>
      </c>
    </row>
    <row r="106" spans="1:12" ht="28.5">
      <c r="A106" s="244" t="s">
        <v>275</v>
      </c>
      <c r="B106" s="245" t="s">
        <v>12</v>
      </c>
      <c r="C106" s="218">
        <v>91967</v>
      </c>
      <c r="D106" s="331" t="s">
        <v>184</v>
      </c>
      <c r="E106" s="321">
        <f>+'MEMORIA 02'!D356</f>
        <v>2</v>
      </c>
      <c r="F106" s="218" t="s">
        <v>113</v>
      </c>
      <c r="G106" s="360">
        <v>66.06</v>
      </c>
      <c r="H106" s="422">
        <f t="shared" si="22"/>
        <v>82.039913999999996</v>
      </c>
      <c r="I106" s="443">
        <f t="shared" si="24"/>
        <v>164.07982799999999</v>
      </c>
    </row>
    <row r="107" spans="1:12" ht="29.25" customHeight="1">
      <c r="A107" s="244" t="s">
        <v>283</v>
      </c>
      <c r="B107" s="245" t="s">
        <v>12</v>
      </c>
      <c r="C107" s="218">
        <v>91834</v>
      </c>
      <c r="D107" s="331" t="s">
        <v>176</v>
      </c>
      <c r="E107" s="246">
        <f>+'MEMORIA 02'!D363</f>
        <v>80</v>
      </c>
      <c r="F107" s="218" t="s">
        <v>127</v>
      </c>
      <c r="G107" s="360">
        <v>16.829999999999998</v>
      </c>
      <c r="H107" s="422">
        <f t="shared" si="22"/>
        <v>20.901176999999997</v>
      </c>
      <c r="I107" s="443">
        <f t="shared" si="24"/>
        <v>1672.0941599999996</v>
      </c>
    </row>
    <row r="108" spans="1:12" ht="30" customHeight="1">
      <c r="A108" s="244" t="s">
        <v>284</v>
      </c>
      <c r="B108" s="245" t="s">
        <v>12</v>
      </c>
      <c r="C108" s="218">
        <v>91836</v>
      </c>
      <c r="D108" s="331" t="s">
        <v>177</v>
      </c>
      <c r="E108" s="246">
        <f>+'MEMORIA 02'!D364</f>
        <v>60</v>
      </c>
      <c r="F108" s="218" t="s">
        <v>127</v>
      </c>
      <c r="G108" s="360">
        <v>19.239999999999998</v>
      </c>
      <c r="H108" s="422">
        <f t="shared" si="22"/>
        <v>23.894155999999999</v>
      </c>
      <c r="I108" s="443">
        <f t="shared" si="24"/>
        <v>1433.6493599999999</v>
      </c>
    </row>
    <row r="109" spans="1:12" ht="18.75" customHeight="1">
      <c r="A109" s="244" t="s">
        <v>285</v>
      </c>
      <c r="B109" s="245" t="s">
        <v>103</v>
      </c>
      <c r="C109" s="218">
        <v>150635</v>
      </c>
      <c r="D109" s="361" t="s">
        <v>195</v>
      </c>
      <c r="E109" s="246">
        <f>+'MEMORIA 02'!D369</f>
        <v>1</v>
      </c>
      <c r="F109" s="218" t="s">
        <v>113</v>
      </c>
      <c r="G109" s="360">
        <v>255.65</v>
      </c>
      <c r="H109" s="422">
        <f t="shared" si="22"/>
        <v>317.49173500000001</v>
      </c>
      <c r="I109" s="443">
        <f t="shared" si="24"/>
        <v>317.49173500000001</v>
      </c>
    </row>
    <row r="110" spans="1:12" ht="28.5">
      <c r="A110" s="244" t="s">
        <v>286</v>
      </c>
      <c r="B110" s="245" t="s">
        <v>12</v>
      </c>
      <c r="C110" s="218">
        <v>91924</v>
      </c>
      <c r="D110" s="331" t="s">
        <v>179</v>
      </c>
      <c r="E110" s="246">
        <f>+'MEMORIA 02'!D375</f>
        <v>139</v>
      </c>
      <c r="F110" s="218" t="s">
        <v>127</v>
      </c>
      <c r="G110" s="360">
        <v>2.84</v>
      </c>
      <c r="H110" s="422">
        <f t="shared" si="22"/>
        <v>3.526996</v>
      </c>
      <c r="I110" s="443">
        <f t="shared" si="24"/>
        <v>490.25244400000003</v>
      </c>
    </row>
    <row r="111" spans="1:12" ht="28.5">
      <c r="A111" s="244" t="s">
        <v>287</v>
      </c>
      <c r="B111" s="245" t="s">
        <v>12</v>
      </c>
      <c r="C111" s="218">
        <v>91926</v>
      </c>
      <c r="D111" s="331" t="s">
        <v>178</v>
      </c>
      <c r="E111" s="246">
        <f>+'MEMORIA 02'!D376</f>
        <v>91</v>
      </c>
      <c r="F111" s="218" t="s">
        <v>127</v>
      </c>
      <c r="G111" s="360">
        <v>4.09</v>
      </c>
      <c r="H111" s="422">
        <f t="shared" si="22"/>
        <v>5.0793710000000001</v>
      </c>
      <c r="I111" s="443">
        <f t="shared" si="24"/>
        <v>462.22276099999999</v>
      </c>
    </row>
    <row r="112" spans="1:12" ht="28.5">
      <c r="A112" s="244" t="s">
        <v>291</v>
      </c>
      <c r="B112" s="245" t="s">
        <v>12</v>
      </c>
      <c r="C112" s="218">
        <v>91928</v>
      </c>
      <c r="D112" s="331" t="s">
        <v>180</v>
      </c>
      <c r="E112" s="246">
        <f>+'MEMORIA 02'!D377</f>
        <v>35</v>
      </c>
      <c r="F112" s="218" t="s">
        <v>127</v>
      </c>
      <c r="G112" s="360">
        <v>6.29</v>
      </c>
      <c r="H112" s="422">
        <f t="shared" si="22"/>
        <v>7.8115509999999997</v>
      </c>
      <c r="I112" s="443">
        <f t="shared" si="24"/>
        <v>273.40428500000002</v>
      </c>
    </row>
    <row r="113" spans="1:9" ht="28.5">
      <c r="A113" s="244" t="s">
        <v>292</v>
      </c>
      <c r="B113" s="245" t="s">
        <v>12</v>
      </c>
      <c r="C113" s="218">
        <v>91934</v>
      </c>
      <c r="D113" s="331" t="s">
        <v>181</v>
      </c>
      <c r="E113" s="246">
        <f>+'MEMORIA 02'!D378</f>
        <v>25</v>
      </c>
      <c r="F113" s="218" t="s">
        <v>127</v>
      </c>
      <c r="G113" s="360">
        <v>22.56</v>
      </c>
      <c r="H113" s="422">
        <f t="shared" si="22"/>
        <v>28.017263999999997</v>
      </c>
      <c r="I113" s="443">
        <f t="shared" si="24"/>
        <v>700.43159999999989</v>
      </c>
    </row>
    <row r="114" spans="1:9" ht="28.5">
      <c r="A114" s="244" t="s">
        <v>293</v>
      </c>
      <c r="B114" s="245" t="s">
        <v>12</v>
      </c>
      <c r="C114" s="218">
        <v>91996</v>
      </c>
      <c r="D114" s="331" t="s">
        <v>182</v>
      </c>
      <c r="E114" s="246">
        <f>+'MEMORIA 02'!D385</f>
        <v>3</v>
      </c>
      <c r="F114" s="218" t="s">
        <v>113</v>
      </c>
      <c r="G114" s="360">
        <v>37.75</v>
      </c>
      <c r="H114" s="422">
        <f t="shared" si="22"/>
        <v>46.881725000000003</v>
      </c>
      <c r="I114" s="443">
        <f t="shared" si="24"/>
        <v>140.64517499999999</v>
      </c>
    </row>
    <row r="115" spans="1:9" s="2" customFormat="1" ht="28.5">
      <c r="A115" s="244" t="s">
        <v>294</v>
      </c>
      <c r="B115" s="359" t="s">
        <v>12</v>
      </c>
      <c r="C115" s="279">
        <v>91993</v>
      </c>
      <c r="D115" s="331" t="s">
        <v>400</v>
      </c>
      <c r="E115" s="321">
        <f>+'MEMORIA 02'!D386</f>
        <v>4</v>
      </c>
      <c r="F115" s="279" t="s">
        <v>113</v>
      </c>
      <c r="G115" s="360">
        <v>50.57</v>
      </c>
      <c r="H115" s="429">
        <f t="shared" si="22"/>
        <v>62.802883000000001</v>
      </c>
      <c r="I115" s="443">
        <f t="shared" si="24"/>
        <v>251.21153200000001</v>
      </c>
    </row>
    <row r="116" spans="1:9" ht="15.75" customHeight="1">
      <c r="A116" s="244" t="s">
        <v>295</v>
      </c>
      <c r="B116" s="359" t="s">
        <v>12</v>
      </c>
      <c r="C116" s="218">
        <v>100903</v>
      </c>
      <c r="D116" s="331" t="s">
        <v>122</v>
      </c>
      <c r="E116" s="321">
        <f>+'MEMORIA 02'!E390</f>
        <v>16</v>
      </c>
      <c r="F116" s="279" t="s">
        <v>113</v>
      </c>
      <c r="G116" s="360">
        <v>26.64</v>
      </c>
      <c r="H116" s="422">
        <f t="shared" si="22"/>
        <v>33.084215999999998</v>
      </c>
      <c r="I116" s="443">
        <f t="shared" si="24"/>
        <v>529.34745599999997</v>
      </c>
    </row>
    <row r="117" spans="1:9" ht="15.75" thickBot="1">
      <c r="A117" s="531" t="s">
        <v>194</v>
      </c>
      <c r="B117" s="526"/>
      <c r="C117" s="526"/>
      <c r="D117" s="526"/>
      <c r="E117" s="526"/>
      <c r="F117" s="526"/>
      <c r="G117" s="526"/>
      <c r="H117" s="530"/>
      <c r="I117" s="439">
        <f>SUM(I100:I116)</f>
        <v>7299.1803169999985</v>
      </c>
    </row>
    <row r="118" spans="1:9">
      <c r="A118" s="250">
        <v>10</v>
      </c>
      <c r="B118" s="251"/>
      <c r="C118" s="362"/>
      <c r="D118" s="363" t="s">
        <v>83</v>
      </c>
      <c r="E118" s="364"/>
      <c r="F118" s="335"/>
      <c r="G118" s="365"/>
      <c r="H118" s="431"/>
      <c r="I118" s="341"/>
    </row>
    <row r="119" spans="1:9" ht="42.75">
      <c r="A119" s="214" t="s">
        <v>297</v>
      </c>
      <c r="B119" s="215" t="s">
        <v>103</v>
      </c>
      <c r="C119" s="215">
        <v>160607</v>
      </c>
      <c r="D119" s="366" t="s">
        <v>189</v>
      </c>
      <c r="E119" s="220">
        <f>+'MEMORIA 02'!D398</f>
        <v>2</v>
      </c>
      <c r="F119" s="215" t="s">
        <v>113</v>
      </c>
      <c r="G119" s="221">
        <v>193.15</v>
      </c>
      <c r="H119" s="422">
        <f t="shared" ref="H119:H121" si="25">+G119*(1+G$9)</f>
        <v>239.872985</v>
      </c>
      <c r="I119" s="440">
        <f>+H119*E119</f>
        <v>479.74597</v>
      </c>
    </row>
    <row r="120" spans="1:9" ht="27" customHeight="1">
      <c r="A120" s="214" t="s">
        <v>298</v>
      </c>
      <c r="B120" s="215" t="s">
        <v>103</v>
      </c>
      <c r="C120" s="215">
        <v>160613</v>
      </c>
      <c r="D120" s="366" t="s">
        <v>190</v>
      </c>
      <c r="E120" s="220">
        <f>+'MEMORIA 02'!D399</f>
        <v>1</v>
      </c>
      <c r="F120" s="215" t="s">
        <v>113</v>
      </c>
      <c r="G120" s="221">
        <v>248.28</v>
      </c>
      <c r="H120" s="422">
        <f t="shared" si="25"/>
        <v>308.338932</v>
      </c>
      <c r="I120" s="440">
        <f t="shared" ref="I120:I121" si="26">+H120*E120</f>
        <v>308.338932</v>
      </c>
    </row>
    <row r="121" spans="1:9" ht="30" customHeight="1">
      <c r="A121" s="214" t="s">
        <v>308</v>
      </c>
      <c r="B121" s="215" t="s">
        <v>103</v>
      </c>
      <c r="C121" s="215">
        <v>160612</v>
      </c>
      <c r="D121" s="367" t="s">
        <v>191</v>
      </c>
      <c r="E121" s="220">
        <f>+'MEMORIA 02'!D400</f>
        <v>2</v>
      </c>
      <c r="F121" s="215" t="s">
        <v>113</v>
      </c>
      <c r="G121" s="221">
        <v>26.21</v>
      </c>
      <c r="H121" s="422">
        <f t="shared" si="25"/>
        <v>32.550198999999999</v>
      </c>
      <c r="I121" s="440">
        <f t="shared" si="26"/>
        <v>65.100397999999998</v>
      </c>
    </row>
    <row r="122" spans="1:9" ht="15.75" thickBot="1">
      <c r="A122" s="531" t="s">
        <v>410</v>
      </c>
      <c r="B122" s="526"/>
      <c r="C122" s="526"/>
      <c r="D122" s="526"/>
      <c r="E122" s="526"/>
      <c r="F122" s="526"/>
      <c r="G122" s="526"/>
      <c r="H122" s="530"/>
      <c r="I122" s="439">
        <f>SUM(I119:I121)</f>
        <v>853.1853000000001</v>
      </c>
    </row>
    <row r="123" spans="1:9">
      <c r="A123" s="208">
        <v>11</v>
      </c>
      <c r="B123" s="209"/>
      <c r="C123" s="210"/>
      <c r="D123" s="315" t="s">
        <v>85</v>
      </c>
      <c r="E123" s="234"/>
      <c r="F123" s="212"/>
      <c r="G123" s="235"/>
      <c r="H123" s="421"/>
      <c r="I123" s="213"/>
    </row>
    <row r="124" spans="1:9">
      <c r="A124" s="214" t="s">
        <v>312</v>
      </c>
      <c r="B124" s="215" t="s">
        <v>103</v>
      </c>
      <c r="C124" s="215">
        <v>200401</v>
      </c>
      <c r="D124" s="275" t="s">
        <v>193</v>
      </c>
      <c r="E124" s="220">
        <f>+'MEMORIA 02'!G406</f>
        <v>58.75</v>
      </c>
      <c r="F124" s="215" t="s">
        <v>130</v>
      </c>
      <c r="G124" s="221">
        <v>11.82</v>
      </c>
      <c r="H124" s="422">
        <f t="shared" ref="H124" si="27">+G124*(1+G$9)</f>
        <v>14.679258000000001</v>
      </c>
      <c r="I124" s="440">
        <f>+H124*E124</f>
        <v>862.4064075</v>
      </c>
    </row>
    <row r="125" spans="1:9" ht="15.75" thickBot="1">
      <c r="A125" s="531" t="s">
        <v>194</v>
      </c>
      <c r="B125" s="526"/>
      <c r="C125" s="526"/>
      <c r="D125" s="526"/>
      <c r="E125" s="526"/>
      <c r="F125" s="526"/>
      <c r="G125" s="526"/>
      <c r="H125" s="530"/>
      <c r="I125" s="439">
        <f>SUM(I124)</f>
        <v>862.4064075</v>
      </c>
    </row>
    <row r="126" spans="1:9" ht="15.75" thickBot="1">
      <c r="A126" s="532" t="s">
        <v>86</v>
      </c>
      <c r="B126" s="533"/>
      <c r="C126" s="533"/>
      <c r="D126" s="533"/>
      <c r="E126" s="533"/>
      <c r="F126" s="533"/>
      <c r="G126" s="533"/>
      <c r="H126" s="534"/>
      <c r="I126" s="445">
        <f>I125+I122+I117+I98+I68+I55+I51+I39+I26+I19+I15</f>
        <v>136800.24315833105</v>
      </c>
    </row>
    <row r="127" spans="1:9">
      <c r="A127" s="369"/>
      <c r="B127" s="370"/>
      <c r="C127" s="370"/>
      <c r="D127" s="371"/>
      <c r="E127" s="370"/>
      <c r="F127" s="370"/>
      <c r="G127" s="370"/>
      <c r="H127" s="433"/>
      <c r="I127" s="372"/>
    </row>
    <row r="128" spans="1:9">
      <c r="A128" s="368"/>
      <c r="B128" s="373"/>
      <c r="C128" s="373"/>
      <c r="D128" s="374"/>
      <c r="E128" s="373"/>
      <c r="F128" s="375"/>
      <c r="G128" s="375"/>
      <c r="H128" s="434"/>
      <c r="I128" s="376"/>
    </row>
    <row r="129" spans="1:9">
      <c r="A129" s="368"/>
      <c r="B129" s="373"/>
      <c r="C129" s="373"/>
      <c r="D129" s="374"/>
      <c r="E129" s="373"/>
      <c r="F129" s="524" t="s">
        <v>440</v>
      </c>
      <c r="G129" s="524"/>
      <c r="H129" s="524"/>
      <c r="I129" s="525"/>
    </row>
    <row r="130" spans="1:9">
      <c r="A130" s="377"/>
      <c r="B130" s="373"/>
      <c r="C130" s="373"/>
      <c r="D130" s="378"/>
      <c r="E130" s="375"/>
      <c r="F130" s="375"/>
      <c r="G130" s="375"/>
      <c r="H130" s="434"/>
      <c r="I130" s="376"/>
    </row>
    <row r="131" spans="1:9">
      <c r="A131" s="377"/>
      <c r="B131" s="373"/>
      <c r="C131" s="373"/>
      <c r="D131" s="378"/>
      <c r="E131" s="375"/>
      <c r="F131" s="375"/>
      <c r="G131" s="375"/>
      <c r="H131" s="434"/>
      <c r="I131" s="376"/>
    </row>
    <row r="132" spans="1:9">
      <c r="A132" s="519" t="s">
        <v>423</v>
      </c>
      <c r="B132" s="520"/>
      <c r="C132" s="520"/>
      <c r="D132" s="520"/>
      <c r="E132" s="520"/>
      <c r="F132" s="520"/>
      <c r="G132" s="520"/>
      <c r="H132" s="520"/>
      <c r="I132" s="521"/>
    </row>
    <row r="133" spans="1:9">
      <c r="A133" s="516" t="s">
        <v>441</v>
      </c>
      <c r="B133" s="517"/>
      <c r="C133" s="517"/>
      <c r="D133" s="517"/>
      <c r="E133" s="517"/>
      <c r="F133" s="517"/>
      <c r="G133" s="517"/>
      <c r="H133" s="517"/>
      <c r="I133" s="518"/>
    </row>
    <row r="134" spans="1:9">
      <c r="A134" s="516" t="s">
        <v>442</v>
      </c>
      <c r="B134" s="517"/>
      <c r="C134" s="517"/>
      <c r="D134" s="517"/>
      <c r="E134" s="517"/>
      <c r="F134" s="517"/>
      <c r="G134" s="517"/>
      <c r="H134" s="517"/>
      <c r="I134" s="518"/>
    </row>
    <row r="135" spans="1:9" ht="15.75" thickBot="1">
      <c r="A135" s="513" t="s">
        <v>443</v>
      </c>
      <c r="B135" s="514"/>
      <c r="C135" s="514"/>
      <c r="D135" s="514"/>
      <c r="E135" s="514"/>
      <c r="F135" s="514"/>
      <c r="G135" s="514"/>
      <c r="H135" s="514"/>
      <c r="I135" s="515"/>
    </row>
  </sheetData>
  <mergeCells count="28">
    <mergeCell ref="A8:I8"/>
    <mergeCell ref="A15:H15"/>
    <mergeCell ref="A19:H19"/>
    <mergeCell ref="A10:I10"/>
    <mergeCell ref="A9:D9"/>
    <mergeCell ref="E9:F9"/>
    <mergeCell ref="G9:H9"/>
    <mergeCell ref="D1:H1"/>
    <mergeCell ref="D2:H3"/>
    <mergeCell ref="D4:H4"/>
    <mergeCell ref="D5:H5"/>
    <mergeCell ref="D6:H6"/>
    <mergeCell ref="A7:I7"/>
    <mergeCell ref="A135:I135"/>
    <mergeCell ref="A134:I134"/>
    <mergeCell ref="A133:I133"/>
    <mergeCell ref="A132:I132"/>
    <mergeCell ref="E26:H26"/>
    <mergeCell ref="F129:I129"/>
    <mergeCell ref="E39:H39"/>
    <mergeCell ref="E55:H55"/>
    <mergeCell ref="E51:H51"/>
    <mergeCell ref="E68:H68"/>
    <mergeCell ref="E98:H98"/>
    <mergeCell ref="A117:H117"/>
    <mergeCell ref="A122:H122"/>
    <mergeCell ref="A125:H125"/>
    <mergeCell ref="A126:H126"/>
  </mergeCells>
  <phoneticPr fontId="44" type="noConversion"/>
  <conditionalFormatting sqref="C118">
    <cfRule type="expression" dxfId="10" priority="77" stopIfTrue="1">
      <formula>$C118=1</formula>
    </cfRule>
    <cfRule type="expression" dxfId="9" priority="78" stopIfTrue="1">
      <formula>OR($C118=0,$C118=2,$C118=3,$C118=4)</formula>
    </cfRule>
  </conditionalFormatting>
  <conditionalFormatting sqref="D71:D92">
    <cfRule type="expression" dxfId="8" priority="257" stopIfTrue="1">
      <formula>$C71=1</formula>
    </cfRule>
    <cfRule type="expression" dxfId="7" priority="258" stopIfTrue="1">
      <formula>OR($C71=0,$C71=2,$C71=3,$C71=4)</formula>
    </cfRule>
  </conditionalFormatting>
  <conditionalFormatting sqref="D95 D97 D100:D115">
    <cfRule type="expression" dxfId="6" priority="382" stopIfTrue="1">
      <formula>$C95=1</formula>
    </cfRule>
    <cfRule type="expression" dxfId="5" priority="383" stopIfTrue="1">
      <formula>OR($C95=0,$C95=2,$C95=3,$C95=4)</formula>
    </cfRule>
  </conditionalFormatting>
  <conditionalFormatting sqref="D118:D120">
    <cfRule type="expression" dxfId="4" priority="67" stopIfTrue="1">
      <formula>$C118=1</formula>
    </cfRule>
    <cfRule type="expression" dxfId="3" priority="68" stopIfTrue="1">
      <formula>OR($C118=0,$C118=2,$C118=3,$C118=4)</formula>
    </cfRule>
  </conditionalFormatting>
  <conditionalFormatting sqref="G100:G115">
    <cfRule type="expression" dxfId="2" priority="246" stopIfTrue="1">
      <formula>$C100=1</formula>
    </cfRule>
    <cfRule type="expression" dxfId="1" priority="247" stopIfTrue="1">
      <formula>OR($C100=0,$C100=2,$C100=3,$C100=4)</formula>
    </cfRule>
    <cfRule type="expression" dxfId="0" priority="248" stopIfTrue="1">
      <formula>AND(TIPOORCAMENTO="Licitado",$C100&lt;&gt;"L",$C100&lt;&gt;-1)</formula>
    </cfRule>
  </conditionalFormatting>
  <dataValidations disablePrompts="1" count="1">
    <dataValidation type="decimal" operator="greaterThan" allowBlank="1" showErrorMessage="1" error="Apenas números decimais maiores que zero." sqref="G100:G116">
      <formula1>0</formula1>
      <formula2>0</formula2>
    </dataValidation>
  </dataValidations>
  <pageMargins left="0.7" right="0.7" top="0.75" bottom="0.75" header="0.3" footer="0.3"/>
  <pageSetup paperSize="9" scale="28" fitToHeight="0" orientation="landscape" r:id="rId1"/>
  <rowBreaks count="4" manualBreakCount="4">
    <brk id="33" max="16383" man="1"/>
    <brk id="58" max="36" man="1"/>
    <brk id="89" max="16383" man="1"/>
    <brk id="117" max="16383" man="1"/>
  </rowBreaks>
  <colBreaks count="1" manualBreakCount="1">
    <brk id="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14"/>
  <sheetViews>
    <sheetView view="pageBreakPreview" topLeftCell="A160" zoomScaleSheetLayoutView="100" workbookViewId="0">
      <selection activeCell="N399" sqref="N399"/>
    </sheetView>
  </sheetViews>
  <sheetFormatPr defaultRowHeight="15"/>
  <cols>
    <col min="1" max="1" width="23.140625" bestFit="1" customWidth="1"/>
    <col min="2" max="2" width="11.7109375" customWidth="1"/>
    <col min="3" max="3" width="12.28515625" customWidth="1"/>
    <col min="4" max="4" width="10.5703125" bestFit="1" customWidth="1"/>
    <col min="5" max="5" width="11.42578125" customWidth="1"/>
    <col min="8" max="8" width="21.140625" bestFit="1" customWidth="1"/>
    <col min="10" max="10" width="13.7109375" customWidth="1"/>
  </cols>
  <sheetData>
    <row r="1" spans="1:14" ht="43.5" customHeight="1">
      <c r="A1" s="557" t="s">
        <v>205</v>
      </c>
      <c r="B1" s="558"/>
      <c r="C1" s="558"/>
      <c r="D1" s="558"/>
      <c r="E1" s="558"/>
      <c r="F1" s="558"/>
      <c r="G1" s="558"/>
      <c r="H1" s="558"/>
      <c r="I1" s="558"/>
      <c r="J1" s="559"/>
      <c r="K1" s="82"/>
      <c r="L1" s="82"/>
      <c r="M1" s="82"/>
      <c r="N1" s="82"/>
    </row>
    <row r="2" spans="1:14">
      <c r="A2" s="560" t="s">
        <v>99</v>
      </c>
      <c r="B2" s="561"/>
      <c r="C2" s="561"/>
      <c r="D2" s="561"/>
      <c r="E2" s="561"/>
      <c r="F2" s="561"/>
      <c r="G2" s="561"/>
      <c r="H2" s="561"/>
      <c r="I2" s="561"/>
      <c r="J2" s="562"/>
      <c r="K2" s="83"/>
      <c r="L2" s="83"/>
      <c r="M2" s="83"/>
      <c r="N2" s="83"/>
    </row>
    <row r="3" spans="1:14">
      <c r="A3" s="560" t="s">
        <v>206</v>
      </c>
      <c r="B3" s="561"/>
      <c r="C3" s="561"/>
      <c r="D3" s="561"/>
      <c r="E3" s="561"/>
      <c r="F3" s="561"/>
      <c r="G3" s="561"/>
      <c r="H3" s="561"/>
      <c r="I3" s="561"/>
      <c r="J3" s="562"/>
      <c r="K3" s="83"/>
      <c r="L3" s="83"/>
      <c r="M3" s="83"/>
      <c r="N3" s="83"/>
    </row>
    <row r="4" spans="1:14">
      <c r="A4" s="560" t="s">
        <v>101</v>
      </c>
      <c r="B4" s="561"/>
      <c r="C4" s="561"/>
      <c r="D4" s="561"/>
      <c r="E4" s="561"/>
      <c r="F4" s="561"/>
      <c r="G4" s="561"/>
      <c r="H4" s="561"/>
      <c r="I4" s="561"/>
      <c r="J4" s="562"/>
      <c r="K4" s="83"/>
      <c r="L4" s="83"/>
      <c r="M4" s="83"/>
      <c r="N4" s="83"/>
    </row>
    <row r="5" spans="1:14" ht="30.75" customHeight="1">
      <c r="A5" s="568" t="s">
        <v>422</v>
      </c>
      <c r="B5" s="569"/>
      <c r="C5" s="569"/>
      <c r="D5" s="569"/>
      <c r="E5" s="569"/>
      <c r="F5" s="569"/>
      <c r="G5" s="569"/>
      <c r="H5" s="569"/>
      <c r="I5" s="569"/>
      <c r="J5" s="570"/>
      <c r="K5" s="83"/>
      <c r="L5" s="83"/>
      <c r="M5" s="83"/>
      <c r="N5" s="83"/>
    </row>
    <row r="6" spans="1:14" ht="18" customHeight="1">
      <c r="A6" s="571" t="s">
        <v>429</v>
      </c>
      <c r="B6" s="572"/>
      <c r="C6" s="572"/>
      <c r="D6" s="572"/>
      <c r="E6" s="572"/>
      <c r="F6" s="572"/>
      <c r="G6" s="572"/>
      <c r="H6" s="572"/>
      <c r="I6" s="572"/>
      <c r="J6" s="573"/>
      <c r="K6" s="83"/>
      <c r="L6" s="83"/>
      <c r="M6" s="83"/>
      <c r="N6" s="83"/>
    </row>
    <row r="7" spans="1:14" ht="19.5" customHeight="1">
      <c r="A7" s="565" t="s">
        <v>421</v>
      </c>
      <c r="B7" s="566"/>
      <c r="C7" s="566"/>
      <c r="D7" s="566"/>
      <c r="E7" s="566"/>
      <c r="F7" s="566"/>
      <c r="G7" s="566"/>
      <c r="H7" s="566"/>
      <c r="I7" s="566"/>
      <c r="J7" s="567"/>
      <c r="K7" s="83"/>
      <c r="L7" s="83"/>
      <c r="M7" s="83"/>
      <c r="N7" s="83"/>
    </row>
    <row r="8" spans="1:14" ht="36">
      <c r="A8" s="192" t="s">
        <v>207</v>
      </c>
      <c r="B8" s="192" t="s">
        <v>208</v>
      </c>
      <c r="C8" s="192" t="s">
        <v>209</v>
      </c>
      <c r="D8" s="192" t="s">
        <v>210</v>
      </c>
      <c r="E8" s="192" t="s">
        <v>211</v>
      </c>
      <c r="F8" s="193" t="s">
        <v>212</v>
      </c>
      <c r="G8" s="192" t="s">
        <v>213</v>
      </c>
      <c r="H8" s="192" t="s">
        <v>214</v>
      </c>
      <c r="I8" s="192" t="s">
        <v>319</v>
      </c>
      <c r="J8" s="192" t="s">
        <v>318</v>
      </c>
      <c r="K8" s="84"/>
      <c r="L8" s="84"/>
      <c r="M8" s="84"/>
      <c r="N8" s="84"/>
    </row>
    <row r="9" spans="1:14">
      <c r="A9" s="381" t="s">
        <v>430</v>
      </c>
      <c r="B9" s="60">
        <v>16</v>
      </c>
      <c r="C9" s="60">
        <v>16</v>
      </c>
      <c r="D9" s="60">
        <f>+C9*2.9</f>
        <v>46.4</v>
      </c>
      <c r="E9" s="60">
        <f>+(1.6*1.1)+(0.8*2.1)+(0.7*2.1)</f>
        <v>4.91</v>
      </c>
      <c r="F9" s="60">
        <f t="shared" ref="F9:F13" si="0">+D9-E9</f>
        <v>41.489999999999995</v>
      </c>
      <c r="G9" s="60">
        <f>+F9</f>
        <v>41.489999999999995</v>
      </c>
      <c r="H9" s="60">
        <f>+F9</f>
        <v>41.489999999999995</v>
      </c>
      <c r="I9" s="60">
        <v>0</v>
      </c>
      <c r="J9" s="60">
        <f>+B9</f>
        <v>16</v>
      </c>
      <c r="K9" s="75"/>
      <c r="L9" s="75"/>
      <c r="M9" s="75"/>
      <c r="N9" s="75"/>
    </row>
    <row r="10" spans="1:14">
      <c r="A10" s="382" t="s">
        <v>431</v>
      </c>
      <c r="B10" s="60">
        <v>3.25</v>
      </c>
      <c r="C10" s="60">
        <v>8.3000000000000007</v>
      </c>
      <c r="D10" s="60">
        <f t="shared" ref="D10:D12" si="1">+C10*2.9</f>
        <v>24.07</v>
      </c>
      <c r="E10" s="60">
        <f>+(0.8*0.5)+(0.7*2.1)</f>
        <v>1.87</v>
      </c>
      <c r="F10" s="60">
        <f t="shared" si="0"/>
        <v>22.2</v>
      </c>
      <c r="G10" s="60">
        <f t="shared" ref="G10:G14" si="2">+F10</f>
        <v>22.2</v>
      </c>
      <c r="H10" s="60">
        <v>0</v>
      </c>
      <c r="I10" s="60">
        <f>+F10</f>
        <v>22.2</v>
      </c>
      <c r="J10" s="60">
        <f>+B10</f>
        <v>3.25</v>
      </c>
      <c r="K10" s="75"/>
      <c r="L10" s="75"/>
      <c r="M10" s="75"/>
      <c r="N10" s="75"/>
    </row>
    <row r="11" spans="1:14">
      <c r="A11" s="382" t="s">
        <v>316</v>
      </c>
      <c r="B11" s="60">
        <v>4.25</v>
      </c>
      <c r="C11" s="60">
        <v>8.4</v>
      </c>
      <c r="D11" s="60">
        <f t="shared" si="1"/>
        <v>24.36</v>
      </c>
      <c r="E11" s="60">
        <f>+(0.8*0.5)+(0.8*2.1)</f>
        <v>2.08</v>
      </c>
      <c r="F11" s="60">
        <f t="shared" si="0"/>
        <v>22.28</v>
      </c>
      <c r="G11" s="60">
        <f t="shared" si="2"/>
        <v>22.28</v>
      </c>
      <c r="H11" s="60">
        <v>0</v>
      </c>
      <c r="I11" s="60">
        <f t="shared" ref="I11" si="3">+F11</f>
        <v>22.28</v>
      </c>
      <c r="J11" s="60">
        <f>+B11</f>
        <v>4.25</v>
      </c>
      <c r="K11" s="75"/>
      <c r="L11" s="75"/>
      <c r="M11" s="75"/>
      <c r="N11" s="75"/>
    </row>
    <row r="12" spans="1:14">
      <c r="A12" s="382" t="s">
        <v>317</v>
      </c>
      <c r="B12" s="60">
        <v>7.25</v>
      </c>
      <c r="C12" s="60">
        <v>10.75</v>
      </c>
      <c r="D12" s="60">
        <f t="shared" si="1"/>
        <v>31.175000000000001</v>
      </c>
      <c r="E12" s="60">
        <f>+(0.8*2.1)+1.6*1.1</f>
        <v>3.4400000000000004</v>
      </c>
      <c r="F12" s="60">
        <f t="shared" si="0"/>
        <v>27.734999999999999</v>
      </c>
      <c r="G12" s="60">
        <f t="shared" si="2"/>
        <v>27.734999999999999</v>
      </c>
      <c r="H12" s="60">
        <f>+(1.82+3.9)*2.9-(0.9*2.1)</f>
        <v>14.697999999999997</v>
      </c>
      <c r="I12" s="60">
        <f>+F12</f>
        <v>27.734999999999999</v>
      </c>
      <c r="J12" s="60">
        <f>+B12</f>
        <v>7.25</v>
      </c>
      <c r="K12" s="75"/>
      <c r="L12" s="75"/>
      <c r="M12" s="75"/>
      <c r="N12" s="75"/>
    </row>
    <row r="13" spans="1:14">
      <c r="A13" s="382" t="s">
        <v>432</v>
      </c>
      <c r="B13" s="60">
        <v>12.87</v>
      </c>
      <c r="C13" s="60">
        <v>15.3</v>
      </c>
      <c r="D13" s="60">
        <f>+C13*2.9</f>
        <v>44.37</v>
      </c>
      <c r="E13" s="60">
        <f>+(4*0.8*2.1)</f>
        <v>6.7200000000000006</v>
      </c>
      <c r="F13" s="60">
        <f t="shared" si="0"/>
        <v>37.65</v>
      </c>
      <c r="G13" s="60">
        <f t="shared" si="2"/>
        <v>37.65</v>
      </c>
      <c r="H13" s="60">
        <f>+(1.82+3.9)*2.9-(0.9*2.1)</f>
        <v>14.697999999999997</v>
      </c>
      <c r="I13" s="60">
        <f>+F13</f>
        <v>37.65</v>
      </c>
      <c r="J13" s="60">
        <f t="shared" ref="J13" si="4">+B13</f>
        <v>12.87</v>
      </c>
      <c r="K13" s="75"/>
      <c r="L13" s="75"/>
      <c r="M13" s="75"/>
      <c r="N13" s="75"/>
    </row>
    <row r="14" spans="1:14">
      <c r="A14" s="382" t="s">
        <v>346</v>
      </c>
      <c r="B14" s="60"/>
      <c r="C14" s="60">
        <v>28.5</v>
      </c>
      <c r="D14" s="60">
        <f>+C14*4.4</f>
        <v>125.4</v>
      </c>
      <c r="E14" s="60">
        <f>+E9+E10+E11+E12+E13</f>
        <v>19.020000000000003</v>
      </c>
      <c r="F14" s="60">
        <f>+D14-E14</f>
        <v>106.38</v>
      </c>
      <c r="G14" s="60">
        <f t="shared" si="2"/>
        <v>106.38</v>
      </c>
      <c r="H14" s="60"/>
      <c r="I14" s="60">
        <v>0</v>
      </c>
      <c r="J14" s="60"/>
      <c r="K14" s="75"/>
      <c r="L14" s="75"/>
      <c r="M14" s="75"/>
      <c r="N14" s="75"/>
    </row>
    <row r="15" spans="1:14">
      <c r="A15" s="382" t="s">
        <v>347</v>
      </c>
      <c r="B15" s="60"/>
      <c r="C15" s="60"/>
      <c r="D15" s="60"/>
      <c r="E15" s="60"/>
      <c r="F15" s="60">
        <f>1.6*6.46</f>
        <v>10.336</v>
      </c>
      <c r="G15" s="60"/>
      <c r="H15" s="60"/>
      <c r="I15" s="60">
        <f>+F15</f>
        <v>10.336</v>
      </c>
      <c r="J15" s="60"/>
      <c r="K15" s="75"/>
      <c r="L15" s="75"/>
      <c r="M15" s="75"/>
      <c r="N15" s="75"/>
    </row>
    <row r="16" spans="1:14">
      <c r="A16" s="382" t="s">
        <v>225</v>
      </c>
      <c r="B16" s="60">
        <f>SUM(B9:B13)</f>
        <v>43.62</v>
      </c>
      <c r="C16" s="60">
        <f>+C9+C10+C11+C12+C13</f>
        <v>58.75</v>
      </c>
      <c r="D16" s="60"/>
      <c r="E16" s="60"/>
      <c r="F16" s="60">
        <f>SUM(F9:F14)</f>
        <v>257.73500000000001</v>
      </c>
      <c r="G16" s="60">
        <f>SUM(G9:G14)</f>
        <v>257.73500000000001</v>
      </c>
      <c r="H16" s="60"/>
      <c r="I16" s="60">
        <f>SUM(I9:I15)</f>
        <v>120.20100000000001</v>
      </c>
      <c r="J16" s="60"/>
      <c r="K16" s="75"/>
      <c r="L16" s="75"/>
      <c r="M16" s="75"/>
      <c r="N16" s="75"/>
    </row>
    <row r="17" spans="1:14">
      <c r="A17" s="382" t="s">
        <v>337</v>
      </c>
      <c r="B17" s="60">
        <v>58.84</v>
      </c>
      <c r="C17" s="60"/>
      <c r="D17" s="60"/>
      <c r="E17" s="60"/>
      <c r="F17" s="60"/>
      <c r="G17" s="60"/>
      <c r="H17" s="60"/>
      <c r="I17" s="60"/>
      <c r="J17" s="60"/>
      <c r="K17" s="75"/>
      <c r="L17" s="75"/>
      <c r="M17" s="75"/>
      <c r="N17" s="75"/>
    </row>
    <row r="18" spans="1:14">
      <c r="A18" s="383" t="s">
        <v>215</v>
      </c>
      <c r="B18" s="61">
        <v>7.27</v>
      </c>
      <c r="C18" s="61"/>
      <c r="D18" s="61"/>
      <c r="E18" s="61"/>
      <c r="F18" s="61"/>
      <c r="G18" s="61"/>
      <c r="H18" s="61"/>
      <c r="I18" s="61"/>
      <c r="J18" s="61"/>
      <c r="K18" s="75"/>
      <c r="L18" s="75"/>
      <c r="M18" s="75"/>
      <c r="N18" s="75"/>
    </row>
    <row r="19" spans="1:14" ht="15.75" thickBot="1">
      <c r="A19" s="384" t="s">
        <v>216</v>
      </c>
      <c r="B19" s="89">
        <f>+(11.2+11.2+10.5+10.5)*3.5</f>
        <v>151.9</v>
      </c>
      <c r="C19" s="90">
        <f>10.5+10.5+15.2+15.2</f>
        <v>51.400000000000006</v>
      </c>
      <c r="D19" s="90">
        <f>+C19*4.4</f>
        <v>226.16000000000005</v>
      </c>
      <c r="E19" s="90">
        <f>+(5*1.6*1.1)+(2*0.9*2.1)+(2*1.8*2.1)+(4*0.4*1)+(3*0.8*0.6)</f>
        <v>23.180000000000003</v>
      </c>
      <c r="F19" s="90">
        <v>230.97999999999996</v>
      </c>
      <c r="G19" s="90">
        <v>230.97999999999996</v>
      </c>
      <c r="H19" s="90">
        <v>230.97999999999996</v>
      </c>
      <c r="I19" s="90">
        <v>0</v>
      </c>
      <c r="J19" s="89">
        <v>0</v>
      </c>
      <c r="K19" s="75"/>
      <c r="L19" s="75"/>
      <c r="M19" s="75"/>
      <c r="N19" s="75"/>
    </row>
    <row r="20" spans="1:14">
      <c r="A20" s="385"/>
      <c r="J20" s="386"/>
    </row>
    <row r="21" spans="1:14" ht="15.75" thickBot="1">
      <c r="A21" s="25"/>
      <c r="B21" s="6"/>
      <c r="C21" s="6"/>
      <c r="D21" s="6"/>
      <c r="E21" s="6"/>
      <c r="F21" s="6"/>
      <c r="G21" s="6"/>
      <c r="H21" s="6"/>
      <c r="I21" s="6"/>
      <c r="J21" s="387"/>
      <c r="K21" s="6"/>
      <c r="L21" s="6"/>
      <c r="M21" s="6"/>
      <c r="N21" s="6"/>
    </row>
    <row r="22" spans="1:14" ht="15.75" thickBot="1">
      <c r="A22" s="388">
        <v>1</v>
      </c>
      <c r="B22" s="29" t="s">
        <v>10</v>
      </c>
      <c r="C22" s="30"/>
      <c r="D22" s="30"/>
      <c r="E22" s="30"/>
      <c r="F22" s="30"/>
      <c r="G22" s="30"/>
      <c r="H22" s="30"/>
      <c r="I22" s="30"/>
      <c r="J22" s="389"/>
      <c r="K22" s="6"/>
      <c r="L22" s="6"/>
      <c r="M22" s="6"/>
      <c r="N22" s="6"/>
    </row>
    <row r="23" spans="1:14" ht="15.75" thickBot="1">
      <c r="A23" s="25"/>
      <c r="B23" s="6"/>
      <c r="C23" s="6"/>
      <c r="D23" s="6"/>
      <c r="E23" s="6"/>
      <c r="F23" s="6"/>
      <c r="G23" s="6"/>
      <c r="H23" s="6"/>
      <c r="I23" s="6"/>
      <c r="J23" s="387"/>
      <c r="K23" s="6"/>
      <c r="L23" s="6"/>
      <c r="M23" s="6"/>
      <c r="N23" s="6"/>
    </row>
    <row r="24" spans="1:14" ht="15.75" thickBot="1">
      <c r="A24" s="390" t="s">
        <v>11</v>
      </c>
      <c r="B24" s="563" t="str">
        <f>+'PLANILHA DE CUSTOS'!D13</f>
        <v>PLACA DE OBRA NAS DIMENSÕES DE 2.0 X 4.0 M, PADRÃO DER</v>
      </c>
      <c r="C24" s="563"/>
      <c r="D24" s="563"/>
      <c r="E24" s="563"/>
      <c r="F24" s="563"/>
      <c r="G24" s="563"/>
      <c r="H24" s="563"/>
      <c r="I24" s="564"/>
      <c r="J24" s="391"/>
      <c r="K24" s="6"/>
      <c r="L24" s="6"/>
      <c r="M24" s="6"/>
      <c r="N24" s="6"/>
    </row>
    <row r="25" spans="1:14" ht="15.75" thickBot="1">
      <c r="A25" s="392"/>
      <c r="B25" s="26" t="s">
        <v>218</v>
      </c>
      <c r="C25" s="26"/>
      <c r="D25" s="26"/>
      <c r="E25" s="26"/>
      <c r="F25" s="26"/>
      <c r="G25" s="26"/>
      <c r="H25" s="26"/>
      <c r="I25" s="27">
        <v>8</v>
      </c>
      <c r="J25" s="393" t="s">
        <v>13</v>
      </c>
      <c r="K25" s="7"/>
      <c r="L25" s="7"/>
      <c r="M25" s="7"/>
      <c r="N25" s="7"/>
    </row>
    <row r="26" spans="1:14" ht="15.75" thickBot="1">
      <c r="A26" s="25"/>
      <c r="B26" s="6"/>
      <c r="C26" s="6"/>
      <c r="D26" s="6"/>
      <c r="E26" s="6"/>
      <c r="F26" s="6"/>
      <c r="G26" s="6"/>
      <c r="H26" s="6"/>
      <c r="I26" s="6"/>
      <c r="J26" s="387"/>
      <c r="K26" s="6"/>
      <c r="L26" s="6"/>
      <c r="M26" s="6"/>
      <c r="N26" s="6"/>
    </row>
    <row r="27" spans="1:14" ht="15" customHeight="1">
      <c r="A27" s="390" t="s">
        <v>11</v>
      </c>
      <c r="B27" s="563" t="str">
        <f>+'PLANILHA DE CUSTOS'!D14</f>
        <v>LOCAÇÃO DE OBRA COM GABARITO DE MADEIRA</v>
      </c>
      <c r="C27" s="563"/>
      <c r="D27" s="563"/>
      <c r="E27" s="563"/>
      <c r="F27" s="563"/>
      <c r="G27" s="563"/>
      <c r="H27" s="563"/>
      <c r="I27" s="563"/>
      <c r="J27" s="391"/>
      <c r="K27" s="6"/>
      <c r="L27" s="6"/>
      <c r="M27" s="6"/>
      <c r="N27" s="6"/>
    </row>
    <row r="28" spans="1:14" ht="15.75" customHeight="1">
      <c r="A28" s="394"/>
      <c r="B28" s="574" t="s">
        <v>401</v>
      </c>
      <c r="C28" s="574"/>
      <c r="D28" s="574"/>
      <c r="E28" s="574"/>
      <c r="F28" s="574"/>
      <c r="G28" s="574"/>
      <c r="H28" s="574"/>
      <c r="I28" s="7"/>
      <c r="J28" s="386"/>
      <c r="K28" s="7"/>
      <c r="L28" s="7"/>
      <c r="M28" s="7"/>
      <c r="N28" s="7"/>
    </row>
    <row r="29" spans="1:14" ht="15.75" thickBot="1">
      <c r="A29" s="392"/>
      <c r="B29" s="26"/>
      <c r="C29" s="26"/>
      <c r="D29" s="26"/>
      <c r="E29" s="26"/>
      <c r="F29" s="26"/>
      <c r="G29" s="26"/>
      <c r="H29" s="26" t="s">
        <v>320</v>
      </c>
      <c r="I29" s="41">
        <f>7.3*6.95</f>
        <v>50.734999999999999</v>
      </c>
      <c r="J29" s="395" t="s">
        <v>13</v>
      </c>
      <c r="K29" s="7"/>
      <c r="L29" s="7"/>
      <c r="M29" s="7"/>
      <c r="N29" s="7"/>
    </row>
    <row r="30" spans="1:14" ht="15.75" thickBot="1">
      <c r="A30" s="394"/>
      <c r="B30" s="6"/>
      <c r="C30" s="6"/>
      <c r="D30" s="6"/>
      <c r="E30" s="6"/>
      <c r="F30" s="6"/>
      <c r="G30" s="6"/>
      <c r="H30" s="6"/>
      <c r="I30" s="6"/>
      <c r="J30" s="396"/>
      <c r="K30" s="7"/>
      <c r="L30" s="7"/>
      <c r="M30" s="7"/>
      <c r="N30" s="7"/>
    </row>
    <row r="31" spans="1:14" ht="15.75" thickBot="1">
      <c r="A31" s="392"/>
      <c r="B31" s="26"/>
      <c r="C31" s="26"/>
      <c r="D31" s="26"/>
      <c r="E31" s="26"/>
      <c r="F31" s="26"/>
      <c r="G31" s="26"/>
      <c r="H31" s="26"/>
      <c r="I31" s="100"/>
      <c r="J31" s="393"/>
      <c r="K31" s="6"/>
      <c r="L31" s="6"/>
      <c r="M31" s="6"/>
      <c r="N31" s="6"/>
    </row>
    <row r="32" spans="1:14" ht="15.75" thickBot="1">
      <c r="A32" s="388">
        <v>2</v>
      </c>
      <c r="B32" s="29" t="s">
        <v>17</v>
      </c>
      <c r="C32" s="30"/>
      <c r="D32" s="30"/>
      <c r="E32" s="30"/>
      <c r="F32" s="30"/>
      <c r="G32" s="30"/>
      <c r="H32" s="30"/>
      <c r="I32" s="30"/>
      <c r="J32" s="389"/>
      <c r="K32" s="6"/>
      <c r="L32" s="6"/>
      <c r="M32" s="6"/>
      <c r="N32" s="6"/>
    </row>
    <row r="33" spans="1:14" ht="15.75" thickBot="1">
      <c r="A33" s="25"/>
      <c r="B33" s="6"/>
      <c r="C33" s="6"/>
      <c r="D33" s="6"/>
      <c r="E33" s="6"/>
      <c r="F33" s="6"/>
      <c r="G33" s="6"/>
      <c r="H33" s="6"/>
      <c r="I33" s="6"/>
      <c r="J33" s="387"/>
      <c r="K33" s="6"/>
      <c r="L33" s="6"/>
      <c r="M33" s="6"/>
      <c r="N33" s="6"/>
    </row>
    <row r="34" spans="1:14">
      <c r="A34" s="390" t="str">
        <f>+'PLANILHA DE CUSTOS'!A17</f>
        <v>2.1</v>
      </c>
      <c r="B34" s="552" t="str">
        <f>+'PLANILHA DE CUSTOS'!D17</f>
        <v>ESCAVAÇÃO MANUAL EM MATERIAL DE 1A. CATEGORIA, ATÉ 1.50 M DE PROFUNDIDADE</v>
      </c>
      <c r="C34" s="553"/>
      <c r="D34" s="553"/>
      <c r="E34" s="553"/>
      <c r="F34" s="553"/>
      <c r="G34" s="553"/>
      <c r="H34" s="553"/>
      <c r="I34" s="554"/>
      <c r="J34" s="391"/>
      <c r="K34" s="6"/>
      <c r="L34" s="6"/>
      <c r="M34" s="6"/>
      <c r="N34" s="6"/>
    </row>
    <row r="35" spans="1:14">
      <c r="A35" s="394"/>
      <c r="B35" s="6" t="s">
        <v>321</v>
      </c>
      <c r="C35" s="6"/>
      <c r="D35" s="6"/>
      <c r="E35" s="6"/>
      <c r="F35" s="6"/>
      <c r="G35" s="6"/>
      <c r="H35" s="6"/>
      <c r="I35" s="6"/>
      <c r="J35" s="387"/>
      <c r="K35" s="6"/>
      <c r="L35" s="6"/>
      <c r="M35" s="6"/>
      <c r="N35" s="6"/>
    </row>
    <row r="36" spans="1:14">
      <c r="A36" s="394"/>
      <c r="B36" s="6" t="s">
        <v>220</v>
      </c>
      <c r="C36" s="6"/>
      <c r="D36" s="6"/>
      <c r="E36" s="6"/>
      <c r="F36" s="6"/>
      <c r="G36" s="6"/>
      <c r="H36" s="6"/>
      <c r="I36" s="6"/>
      <c r="J36" s="387"/>
      <c r="K36" s="6"/>
      <c r="L36" s="6"/>
      <c r="M36" s="6"/>
      <c r="N36" s="6"/>
    </row>
    <row r="37" spans="1:14" ht="15" customHeight="1">
      <c r="A37" s="394"/>
      <c r="B37" s="575" t="s">
        <v>326</v>
      </c>
      <c r="C37" s="201" t="s">
        <v>221</v>
      </c>
      <c r="D37" s="11">
        <v>0.15</v>
      </c>
      <c r="E37" s="44" t="s">
        <v>222</v>
      </c>
      <c r="F37" s="6"/>
      <c r="G37" s="6"/>
      <c r="H37" s="44"/>
      <c r="I37" s="66"/>
      <c r="J37" s="44"/>
      <c r="K37" s="6"/>
      <c r="L37" s="6"/>
      <c r="M37" s="6"/>
      <c r="N37" s="6"/>
    </row>
    <row r="38" spans="1:14">
      <c r="A38" s="394"/>
      <c r="B38" s="575"/>
      <c r="C38" s="201"/>
      <c r="D38" s="11">
        <v>0.35</v>
      </c>
      <c r="E38" s="44" t="s">
        <v>223</v>
      </c>
      <c r="F38" s="6"/>
      <c r="G38" s="6"/>
      <c r="H38" s="44"/>
      <c r="I38" s="199"/>
      <c r="J38" s="44"/>
      <c r="K38" s="6"/>
      <c r="L38" s="6"/>
      <c r="M38" s="6"/>
      <c r="N38" s="6"/>
    </row>
    <row r="39" spans="1:14">
      <c r="A39" s="394"/>
      <c r="B39" s="575"/>
      <c r="C39" s="201"/>
      <c r="D39" s="11">
        <v>44.25</v>
      </c>
      <c r="E39" s="44" t="s">
        <v>224</v>
      </c>
      <c r="F39" s="6"/>
      <c r="G39" s="6"/>
      <c r="H39" s="44"/>
      <c r="I39" s="65"/>
      <c r="J39" s="44"/>
      <c r="K39" s="6"/>
      <c r="L39" s="6"/>
      <c r="M39" s="6"/>
      <c r="N39" s="6"/>
    </row>
    <row r="40" spans="1:14">
      <c r="A40" s="394"/>
      <c r="B40" s="575"/>
      <c r="C40" s="91" t="s">
        <v>225</v>
      </c>
      <c r="D40" s="194">
        <f>+D37*D38*D39</f>
        <v>2.3231250000000001</v>
      </c>
      <c r="E40" s="34" t="s">
        <v>19</v>
      </c>
      <c r="F40" s="6"/>
      <c r="G40" s="6"/>
      <c r="J40" s="386"/>
    </row>
    <row r="41" spans="1:14">
      <c r="A41" s="394"/>
      <c r="B41" s="6"/>
      <c r="C41" s="9"/>
      <c r="D41" s="157"/>
      <c r="E41" s="158"/>
      <c r="F41" s="6"/>
      <c r="G41" s="6"/>
      <c r="H41" s="44" t="s">
        <v>226</v>
      </c>
      <c r="I41" s="65">
        <f>+D40+I39</f>
        <v>2.3231250000000001</v>
      </c>
      <c r="J41" s="44" t="s">
        <v>19</v>
      </c>
      <c r="K41" s="6"/>
      <c r="L41" s="6"/>
      <c r="M41" s="6"/>
      <c r="N41" s="6"/>
    </row>
    <row r="42" spans="1:14" ht="15.75" thickBot="1">
      <c r="A42" s="392"/>
      <c r="B42" s="26"/>
      <c r="C42" s="31"/>
      <c r="D42" s="32"/>
      <c r="E42" s="33"/>
      <c r="F42" s="26"/>
      <c r="G42" s="26"/>
      <c r="H42" s="44" t="s">
        <v>227</v>
      </c>
      <c r="I42" s="448">
        <f>+I41</f>
        <v>2.3231250000000001</v>
      </c>
      <c r="J42" s="397" t="s">
        <v>19</v>
      </c>
      <c r="K42" s="7"/>
      <c r="L42" s="7"/>
      <c r="M42" s="7"/>
      <c r="N42" s="7"/>
    </row>
    <row r="43" spans="1:14" ht="15.75" thickBot="1">
      <c r="A43" s="394"/>
      <c r="B43" s="6"/>
      <c r="C43" s="9"/>
      <c r="D43" s="157"/>
      <c r="E43" s="158"/>
      <c r="F43" s="6"/>
      <c r="G43" s="6"/>
      <c r="H43" s="6"/>
      <c r="I43" s="159"/>
      <c r="J43" s="396"/>
      <c r="K43" s="7"/>
      <c r="L43" s="7"/>
      <c r="M43" s="7"/>
      <c r="N43" s="7"/>
    </row>
    <row r="44" spans="1:14">
      <c r="A44" s="390" t="str">
        <f>+'PLANILHA DE CUSTOS'!A18</f>
        <v>2.2</v>
      </c>
      <c r="B44" s="552" t="str">
        <f>+'PLANILHA DE CUSTOS'!D18</f>
        <v>REATERRO APILOADO DE CAVAS DE FUNDAÇÃO, EM CAMADAS DE 20 CM</v>
      </c>
      <c r="C44" s="553"/>
      <c r="D44" s="553"/>
      <c r="E44" s="553"/>
      <c r="F44" s="553"/>
      <c r="G44" s="553"/>
      <c r="H44" s="553"/>
      <c r="I44" s="554"/>
      <c r="J44" s="391"/>
      <c r="K44" s="6"/>
      <c r="L44" s="6"/>
      <c r="M44" s="6"/>
      <c r="N44" s="6"/>
    </row>
    <row r="45" spans="1:14">
      <c r="A45" s="394"/>
      <c r="B45" s="6" t="s">
        <v>328</v>
      </c>
      <c r="C45" s="6"/>
      <c r="D45" s="6"/>
      <c r="E45" s="6"/>
      <c r="F45" s="6"/>
      <c r="G45" s="6"/>
      <c r="H45" s="6"/>
      <c r="I45" s="6"/>
      <c r="J45" s="387"/>
      <c r="K45" s="6"/>
      <c r="L45" s="6"/>
      <c r="M45" s="6"/>
      <c r="N45" s="6"/>
    </row>
    <row r="46" spans="1:14" ht="15.75" thickBot="1">
      <c r="A46" s="392"/>
      <c r="B46" s="26"/>
      <c r="C46" s="31"/>
      <c r="D46" s="32"/>
      <c r="E46" s="33"/>
      <c r="F46" s="26"/>
      <c r="G46" s="26"/>
      <c r="H46" s="44" t="s">
        <v>322</v>
      </c>
      <c r="I46" s="94">
        <v>2.3199999999999998</v>
      </c>
      <c r="J46" s="397" t="s">
        <v>19</v>
      </c>
      <c r="K46" s="7"/>
      <c r="L46" s="7"/>
      <c r="M46" s="7"/>
      <c r="N46" s="7"/>
    </row>
    <row r="47" spans="1:14" ht="15.75" thickBot="1">
      <c r="A47" s="394"/>
      <c r="B47" s="6"/>
      <c r="C47" s="9"/>
      <c r="D47" s="157"/>
      <c r="E47" s="158"/>
      <c r="F47" s="6"/>
      <c r="G47" s="6"/>
      <c r="H47" s="6"/>
      <c r="J47" s="396"/>
      <c r="K47" s="7"/>
      <c r="L47" s="7"/>
      <c r="M47" s="7"/>
      <c r="N47" s="7"/>
    </row>
    <row r="48" spans="1:14" ht="15.75" thickBot="1">
      <c r="A48" s="388">
        <v>3</v>
      </c>
      <c r="B48" s="29" t="s">
        <v>228</v>
      </c>
      <c r="C48" s="30"/>
      <c r="D48" s="30"/>
      <c r="E48" s="30"/>
      <c r="F48" s="30"/>
      <c r="G48" s="30"/>
      <c r="H48" s="30"/>
      <c r="I48" s="30"/>
      <c r="J48" s="389"/>
      <c r="K48" s="6"/>
      <c r="L48" s="6"/>
      <c r="M48" s="6"/>
      <c r="N48" s="6"/>
    </row>
    <row r="49" spans="1:14" ht="15.75" thickBot="1">
      <c r="A49" s="398" t="str">
        <f>+'PLANILHA DE CUSTOS'!A21</f>
        <v>3.1</v>
      </c>
      <c r="B49" s="92" t="str">
        <f>+'PLANILHA DE CUSTOS'!D21</f>
        <v>Sapatas</v>
      </c>
      <c r="C49" s="93"/>
      <c r="D49" s="93"/>
      <c r="E49" s="93"/>
      <c r="F49" s="93"/>
      <c r="G49" s="93"/>
      <c r="H49" s="93"/>
      <c r="I49" s="93"/>
      <c r="J49" s="399"/>
      <c r="K49" s="6"/>
      <c r="L49" s="6"/>
      <c r="M49" s="6"/>
      <c r="N49" s="6"/>
    </row>
    <row r="50" spans="1:14" ht="15.75" thickBot="1">
      <c r="A50" s="25"/>
      <c r="B50" s="6"/>
      <c r="C50" s="6"/>
      <c r="D50" s="6"/>
      <c r="E50" s="6"/>
      <c r="F50" s="6"/>
      <c r="G50" s="6"/>
      <c r="H50" s="6"/>
      <c r="I50" s="6"/>
      <c r="J50" s="387"/>
      <c r="K50" s="6"/>
      <c r="L50" s="6"/>
      <c r="M50" s="6"/>
      <c r="N50" s="6"/>
    </row>
    <row r="51" spans="1:14" ht="25.5" customHeight="1">
      <c r="A51" s="400" t="str">
        <f>+'PLANILHA DE CUSTOS'!A22</f>
        <v>3.1.1</v>
      </c>
      <c r="B51" s="555" t="str">
        <f>+'PLANILHA DE CUSTOS'!D22</f>
        <v>Alvenaria de blocos de concreto tipo canaleta estrut. (14x19x39cm) cheios, c/ resist. mín. compr. 15MPa, assentados c/ arg. de cimento e areia no traço 1:4, esp. juntas 10mm e esp. da parede s/ revest. 14cm</v>
      </c>
      <c r="C51" s="555"/>
      <c r="D51" s="555"/>
      <c r="E51" s="555"/>
      <c r="F51" s="555"/>
      <c r="G51" s="555"/>
      <c r="H51" s="555"/>
      <c r="I51" s="555"/>
      <c r="J51" s="401"/>
      <c r="K51" s="85"/>
      <c r="L51" s="85"/>
      <c r="M51" s="85"/>
      <c r="N51" s="85"/>
    </row>
    <row r="52" spans="1:14">
      <c r="A52" s="394"/>
      <c r="B52" s="6" t="s">
        <v>329</v>
      </c>
      <c r="C52" s="6"/>
      <c r="D52" s="6"/>
      <c r="E52" s="6"/>
      <c r="F52" s="6"/>
      <c r="G52" s="6"/>
      <c r="H52" s="6"/>
      <c r="I52" s="6"/>
      <c r="J52" s="387"/>
      <c r="K52" s="6"/>
      <c r="L52" s="6"/>
      <c r="M52" s="6"/>
      <c r="N52" s="6"/>
    </row>
    <row r="53" spans="1:14">
      <c r="A53" s="394"/>
      <c r="B53" s="6" t="s">
        <v>434</v>
      </c>
      <c r="C53" s="6"/>
      <c r="D53" s="6"/>
      <c r="E53" s="6"/>
      <c r="F53" s="6"/>
      <c r="G53" s="6"/>
      <c r="H53" s="6"/>
      <c r="I53" s="6"/>
      <c r="J53" s="387"/>
      <c r="K53" s="6"/>
      <c r="L53" s="6"/>
      <c r="M53" s="6"/>
      <c r="N53" s="6"/>
    </row>
    <row r="54" spans="1:14">
      <c r="A54" s="394"/>
      <c r="B54" s="6"/>
      <c r="C54" s="6"/>
      <c r="D54" s="13"/>
      <c r="E54" s="6"/>
      <c r="F54" s="6"/>
      <c r="G54" s="6"/>
      <c r="H54" s="65">
        <v>44.25</v>
      </c>
      <c r="I54" s="6"/>
      <c r="J54" s="387"/>
      <c r="K54" s="6"/>
      <c r="L54" s="6"/>
      <c r="M54" s="6"/>
      <c r="N54" s="6"/>
    </row>
    <row r="55" spans="1:14" ht="15.75" thickBot="1">
      <c r="A55" s="392"/>
      <c r="B55" s="26"/>
      <c r="C55" s="26"/>
      <c r="D55" s="35"/>
      <c r="E55" s="36"/>
      <c r="F55" s="26"/>
      <c r="G55" s="26"/>
      <c r="H55" s="95">
        <f>+H54</f>
        <v>44.25</v>
      </c>
      <c r="I55" s="36"/>
      <c r="J55" s="402"/>
      <c r="K55" s="6"/>
      <c r="L55" s="6"/>
      <c r="M55" s="6"/>
      <c r="N55" s="6"/>
    </row>
    <row r="56" spans="1:14" ht="15.75" thickBot="1">
      <c r="A56" s="25"/>
      <c r="B56" s="6"/>
      <c r="C56" s="6"/>
      <c r="D56" s="6"/>
      <c r="E56" s="6"/>
      <c r="F56" s="6"/>
      <c r="G56" s="6"/>
      <c r="H56" s="6"/>
      <c r="I56" s="6"/>
      <c r="J56" s="387"/>
      <c r="K56" s="6"/>
      <c r="L56" s="6"/>
      <c r="M56" s="6"/>
      <c r="N56" s="6"/>
    </row>
    <row r="57" spans="1:14" ht="25.5" customHeight="1">
      <c r="A57" s="400" t="str">
        <f>+'PLANILHA DE CUSTOS'!A23</f>
        <v>3.1.2</v>
      </c>
      <c r="B57" s="555" t="str">
        <f>+'PLANILHA DE CUSTOS'!D23</f>
        <v>Alvenaria de blocos de concreto estrut. (14x19x39cm) cheios, c/ resist. mín. compr. 15MPa, assentados c/ arg. de cimento e areia no traço 1:4, esp. juntas 10mm e esp. da parede s/ revest. 14cm</v>
      </c>
      <c r="C57" s="555"/>
      <c r="D57" s="555"/>
      <c r="E57" s="555"/>
      <c r="F57" s="555"/>
      <c r="G57" s="555"/>
      <c r="H57" s="555"/>
      <c r="I57" s="555"/>
      <c r="J57" s="391"/>
      <c r="K57" s="6"/>
      <c r="L57" s="6"/>
      <c r="M57" s="6"/>
      <c r="N57" s="6"/>
    </row>
    <row r="58" spans="1:14">
      <c r="A58" s="394"/>
      <c r="B58" s="6"/>
      <c r="C58" s="6"/>
      <c r="D58" s="6"/>
      <c r="E58" s="6"/>
      <c r="F58" s="6"/>
      <c r="G58" s="6"/>
      <c r="H58" s="6"/>
      <c r="I58" s="6"/>
      <c r="J58" s="387"/>
      <c r="K58" s="6"/>
      <c r="L58" s="6"/>
      <c r="M58" s="6"/>
      <c r="N58" s="6"/>
    </row>
    <row r="59" spans="1:14">
      <c r="A59" s="394"/>
      <c r="B59" s="6"/>
      <c r="C59" s="6"/>
      <c r="D59" s="6"/>
      <c r="E59" s="6"/>
      <c r="F59" s="6"/>
      <c r="G59" s="6"/>
      <c r="H59" s="6">
        <v>45.25</v>
      </c>
      <c r="I59" s="6"/>
      <c r="J59" s="387"/>
      <c r="K59" s="6"/>
      <c r="L59" s="6"/>
      <c r="M59" s="6"/>
      <c r="N59" s="6"/>
    </row>
    <row r="60" spans="1:14">
      <c r="A60" s="394"/>
      <c r="B60" s="6"/>
      <c r="C60" s="6"/>
      <c r="D60" s="6"/>
      <c r="E60" s="161"/>
      <c r="F60" s="6"/>
      <c r="G60" s="6"/>
      <c r="H60" s="13"/>
      <c r="I60" s="6"/>
      <c r="J60" s="387"/>
      <c r="K60" s="6"/>
      <c r="L60" s="6"/>
      <c r="M60" s="6"/>
      <c r="N60" s="6"/>
    </row>
    <row r="61" spans="1:14">
      <c r="A61" s="394"/>
      <c r="B61" s="6"/>
      <c r="C61" s="6"/>
      <c r="D61" s="6"/>
      <c r="E61" s="161"/>
      <c r="F61" s="6"/>
      <c r="G61" s="6"/>
      <c r="H61" s="13"/>
      <c r="I61" s="6"/>
      <c r="J61" s="387"/>
      <c r="K61" s="6"/>
      <c r="L61" s="6"/>
      <c r="M61" s="6"/>
      <c r="N61" s="6"/>
    </row>
    <row r="62" spans="1:14" ht="15.75" thickBot="1">
      <c r="A62" s="392"/>
      <c r="B62" s="26"/>
      <c r="C62" s="26"/>
      <c r="D62" s="26"/>
      <c r="E62" s="36"/>
      <c r="F62" s="26"/>
      <c r="G62" s="26"/>
      <c r="H62" s="28">
        <f>H59+H60</f>
        <v>45.25</v>
      </c>
      <c r="I62" s="26"/>
      <c r="J62" s="402"/>
      <c r="K62" s="6"/>
      <c r="L62" s="6"/>
      <c r="M62" s="6"/>
      <c r="N62" s="6"/>
    </row>
    <row r="63" spans="1:14" ht="15.75" thickBot="1">
      <c r="A63" s="25"/>
      <c r="B63" s="6"/>
      <c r="C63" s="6"/>
      <c r="D63" s="6"/>
      <c r="E63" s="6"/>
      <c r="F63" s="6"/>
      <c r="G63" s="6"/>
      <c r="H63" s="6"/>
      <c r="I63" s="6"/>
      <c r="J63" s="387"/>
      <c r="K63" s="6"/>
      <c r="L63" s="6"/>
      <c r="M63" s="6"/>
      <c r="N63" s="6"/>
    </row>
    <row r="64" spans="1:14" ht="24.75" customHeight="1">
      <c r="A64" s="400" t="str">
        <f>+'PLANILHA DE CUSTOS'!A24</f>
        <v>3.1.3</v>
      </c>
      <c r="B64" s="555" t="str">
        <f>+'PLANILHA DE CUSTOS'!D24</f>
        <v xml:space="preserve">Fornecimento, preparo e aplicação de concreto magro com consumo mínimo de cimento de 250 kg/m3 (brita 1 e 2) - (5% de perdas já incluído no custo) </v>
      </c>
      <c r="C64" s="555"/>
      <c r="D64" s="555"/>
      <c r="E64" s="555"/>
      <c r="F64" s="555"/>
      <c r="G64" s="555"/>
      <c r="H64" s="555"/>
      <c r="I64" s="555"/>
      <c r="J64" s="391"/>
      <c r="K64" s="6"/>
      <c r="L64" s="6"/>
      <c r="M64" s="6"/>
      <c r="N64" s="6"/>
    </row>
    <row r="65" spans="1:14">
      <c r="A65" s="394"/>
      <c r="B65" s="6"/>
      <c r="C65" s="6"/>
      <c r="D65" s="6"/>
      <c r="E65" s="6"/>
      <c r="F65" s="6"/>
      <c r="G65" s="6"/>
      <c r="H65" s="6"/>
      <c r="I65" s="6"/>
      <c r="J65" s="387"/>
      <c r="K65" s="6"/>
      <c r="L65" s="6"/>
      <c r="M65" s="6"/>
      <c r="N65" s="6"/>
    </row>
    <row r="66" spans="1:14">
      <c r="A66" s="394"/>
      <c r="B66" s="6"/>
      <c r="C66" s="6"/>
      <c r="D66" s="6"/>
      <c r="E66" s="161"/>
      <c r="F66" s="6"/>
      <c r="G66" s="6"/>
      <c r="H66" s="13">
        <f>44.25*3*0.15*0.1</f>
        <v>1.99125</v>
      </c>
      <c r="I66" s="6"/>
      <c r="J66" s="387"/>
      <c r="K66" s="6"/>
      <c r="L66" s="6"/>
      <c r="M66" s="6"/>
      <c r="N66" s="6"/>
    </row>
    <row r="67" spans="1:14" ht="15.75" thickBot="1">
      <c r="A67" s="392"/>
      <c r="B67" s="26"/>
      <c r="C67" s="26"/>
      <c r="D67" s="26"/>
      <c r="E67" s="36"/>
      <c r="F67" s="26"/>
      <c r="G67" s="26"/>
      <c r="H67" s="28">
        <f>+H66</f>
        <v>1.99125</v>
      </c>
      <c r="I67" s="26"/>
      <c r="J67" s="402"/>
      <c r="K67" s="6"/>
      <c r="L67" s="6"/>
      <c r="M67" s="6"/>
      <c r="N67" s="6"/>
    </row>
    <row r="68" spans="1:14">
      <c r="A68" s="25"/>
      <c r="B68" s="6"/>
      <c r="C68" s="6"/>
      <c r="D68" s="6"/>
      <c r="E68" s="6"/>
      <c r="F68" s="6"/>
      <c r="G68" s="6"/>
      <c r="H68" s="6"/>
      <c r="I68" s="6"/>
      <c r="J68" s="387"/>
      <c r="K68" s="6"/>
      <c r="L68" s="6"/>
      <c r="M68" s="6"/>
      <c r="N68" s="6"/>
    </row>
    <row r="69" spans="1:14" ht="15.75" thickBot="1">
      <c r="A69" s="394"/>
      <c r="B69" s="6"/>
      <c r="C69" s="6"/>
      <c r="D69" s="163"/>
      <c r="E69" s="161"/>
      <c r="F69" s="8"/>
      <c r="G69" s="6"/>
      <c r="H69" s="6"/>
      <c r="I69" s="6"/>
      <c r="J69" s="387"/>
      <c r="K69" s="6"/>
      <c r="L69" s="6"/>
      <c r="M69" s="6"/>
      <c r="N69" s="6"/>
    </row>
    <row r="70" spans="1:14" ht="15.75" thickBot="1">
      <c r="A70" s="388" t="str">
        <f>+'PLANILHA DE CUSTOS'!A27</f>
        <v>4.</v>
      </c>
      <c r="B70" s="29" t="s">
        <v>233</v>
      </c>
      <c r="C70" s="30"/>
      <c r="D70" s="30"/>
      <c r="E70" s="30"/>
      <c r="F70" s="30"/>
      <c r="G70" s="30"/>
      <c r="H70" s="30"/>
      <c r="I70" s="30"/>
      <c r="J70" s="389"/>
      <c r="K70" s="6"/>
      <c r="L70" s="6"/>
      <c r="M70" s="6"/>
      <c r="N70" s="6"/>
    </row>
    <row r="71" spans="1:14" ht="15.75" thickBot="1">
      <c r="A71" s="398" t="str">
        <f>+'PLANILHA DE CUSTOS'!A28</f>
        <v>4.1</v>
      </c>
      <c r="B71" s="92" t="str">
        <f>+'PLANILHA DE CUSTOS'!D28</f>
        <v xml:space="preserve">Pilares </v>
      </c>
      <c r="C71" s="93"/>
      <c r="D71" s="93"/>
      <c r="E71" s="93"/>
      <c r="F71" s="93"/>
      <c r="G71" s="93"/>
      <c r="H71" s="93"/>
      <c r="I71" s="93"/>
      <c r="J71" s="399"/>
      <c r="K71" s="6"/>
      <c r="L71" s="6"/>
      <c r="M71" s="6"/>
      <c r="N71" s="6"/>
    </row>
    <row r="72" spans="1:14" ht="15.75" thickBot="1">
      <c r="A72" s="25"/>
      <c r="B72" s="6"/>
      <c r="C72" s="6"/>
      <c r="D72" s="6"/>
      <c r="E72" s="6"/>
      <c r="F72" s="6"/>
      <c r="G72" s="6"/>
      <c r="H72" s="6"/>
      <c r="I72" s="6"/>
      <c r="J72" s="387"/>
      <c r="K72" s="6"/>
      <c r="L72" s="6"/>
      <c r="M72" s="6"/>
      <c r="N72" s="6"/>
    </row>
    <row r="73" spans="1:14" ht="25.5" customHeight="1">
      <c r="A73" s="390" t="str">
        <f>+'PLANILHA DE CUSTOS'!A29</f>
        <v>4.1.1</v>
      </c>
      <c r="B73" s="555" t="s">
        <v>234</v>
      </c>
      <c r="C73" s="555"/>
      <c r="D73" s="555"/>
      <c r="E73" s="555"/>
      <c r="F73" s="555"/>
      <c r="G73" s="555"/>
      <c r="H73" s="555"/>
      <c r="I73" s="555"/>
      <c r="J73" s="391"/>
      <c r="K73" s="6"/>
      <c r="L73" s="6"/>
      <c r="M73" s="6"/>
      <c r="N73" s="6"/>
    </row>
    <row r="74" spans="1:14">
      <c r="A74" s="394"/>
      <c r="B74" s="6" t="s">
        <v>331</v>
      </c>
      <c r="C74" s="6"/>
      <c r="D74" s="6"/>
      <c r="E74" s="6"/>
      <c r="F74" s="6"/>
      <c r="G74" s="6"/>
      <c r="H74" s="6"/>
      <c r="I74" s="6"/>
      <c r="J74" s="387"/>
      <c r="K74" s="6"/>
      <c r="L74" s="6"/>
      <c r="M74" s="6"/>
      <c r="N74" s="6"/>
    </row>
    <row r="75" spans="1:14">
      <c r="A75" s="394"/>
      <c r="B75" s="6"/>
      <c r="C75" s="6"/>
      <c r="D75" s="13">
        <f>9*2.9*0.14*0.24</f>
        <v>0.87695999999999996</v>
      </c>
      <c r="E75" s="44" t="s">
        <v>19</v>
      </c>
      <c r="F75" s="6"/>
      <c r="G75" s="6"/>
      <c r="H75" s="6"/>
      <c r="I75" s="13"/>
      <c r="J75" s="404"/>
      <c r="K75" s="13"/>
      <c r="L75" s="13"/>
      <c r="M75" s="13"/>
      <c r="N75" s="13"/>
    </row>
    <row r="76" spans="1:14" ht="15.75" thickBot="1">
      <c r="A76" s="392"/>
      <c r="B76" s="26"/>
      <c r="C76" s="26"/>
      <c r="D76" s="449">
        <f>+D75</f>
        <v>0.87695999999999996</v>
      </c>
      <c r="E76" s="36" t="s">
        <v>229</v>
      </c>
      <c r="F76" s="26"/>
      <c r="G76" s="26"/>
      <c r="H76" s="26"/>
      <c r="I76" s="35"/>
      <c r="J76" s="405"/>
      <c r="K76" s="13"/>
      <c r="L76" s="13"/>
      <c r="M76" s="13"/>
      <c r="N76" s="13"/>
    </row>
    <row r="77" spans="1:14">
      <c r="A77" s="394"/>
      <c r="B77" s="6"/>
      <c r="C77" s="6"/>
      <c r="D77" s="163"/>
      <c r="E77" s="161"/>
      <c r="F77" s="6"/>
      <c r="G77" s="6"/>
      <c r="H77" s="6"/>
      <c r="I77" s="13"/>
      <c r="J77" s="404"/>
      <c r="K77" s="13"/>
      <c r="L77" s="13"/>
      <c r="M77" s="13"/>
      <c r="N77" s="13"/>
    </row>
    <row r="78" spans="1:14" ht="24.75" customHeight="1">
      <c r="A78" s="403" t="str">
        <f>+'PLANILHA DE CUSTOS'!A30</f>
        <v>4.1.2</v>
      </c>
      <c r="B78" s="556" t="str">
        <f>+'PLANILHA DE CUSTOS'!D30</f>
        <v>ARMAÇÃO DE PILAR OU VIGA DE ESTRUTURA CONVENCIONAL DE CONCRETO ARMADO UTILIZANDO AÇO CA-50 DE 10,0 MM - MONTAGEM. AF_06/2022</v>
      </c>
      <c r="C78" s="556"/>
      <c r="D78" s="556"/>
      <c r="E78" s="556"/>
      <c r="F78" s="556"/>
      <c r="G78" s="556"/>
      <c r="H78" s="556"/>
      <c r="I78" s="556"/>
      <c r="J78" s="387"/>
      <c r="K78" s="6"/>
      <c r="L78" s="6"/>
      <c r="M78" s="6"/>
      <c r="N78" s="6"/>
    </row>
    <row r="79" spans="1:14">
      <c r="A79" s="394"/>
      <c r="B79" s="6" t="s">
        <v>330</v>
      </c>
      <c r="C79" s="6"/>
      <c r="D79" s="6"/>
      <c r="E79" s="6"/>
      <c r="F79" s="6"/>
      <c r="G79" s="73">
        <v>8</v>
      </c>
      <c r="H79" s="74">
        <f>+((3*6*6)/12)*4.79</f>
        <v>43.11</v>
      </c>
      <c r="I79" s="6"/>
      <c r="J79" s="387"/>
      <c r="K79" s="6"/>
      <c r="L79" s="6"/>
      <c r="M79" s="6"/>
      <c r="N79" s="6"/>
    </row>
    <row r="80" spans="1:14">
      <c r="A80" s="394"/>
      <c r="B80" s="6"/>
      <c r="C80" s="6"/>
      <c r="D80" s="6"/>
      <c r="E80" s="6"/>
      <c r="F80" s="6"/>
      <c r="G80" s="73">
        <v>5</v>
      </c>
      <c r="H80" s="74">
        <v>22.06</v>
      </c>
      <c r="I80" s="6"/>
      <c r="J80" s="387"/>
      <c r="K80" s="6"/>
      <c r="L80" s="6"/>
      <c r="M80" s="6"/>
      <c r="N80" s="6"/>
    </row>
    <row r="81" spans="1:14">
      <c r="A81" s="394"/>
      <c r="B81" s="6"/>
      <c r="C81" s="6"/>
      <c r="D81" s="6"/>
      <c r="E81" s="161"/>
      <c r="F81" s="6"/>
      <c r="G81" s="73"/>
      <c r="H81" s="73"/>
      <c r="I81" s="6"/>
      <c r="J81" s="387"/>
      <c r="K81" s="6"/>
      <c r="L81" s="6"/>
      <c r="M81" s="6"/>
      <c r="N81" s="6"/>
    </row>
    <row r="82" spans="1:14">
      <c r="A82" s="394"/>
      <c r="B82" s="6"/>
      <c r="C82" s="6"/>
      <c r="D82" s="6"/>
      <c r="E82" s="161"/>
      <c r="F82" s="6"/>
      <c r="I82" s="6"/>
      <c r="J82" s="387"/>
      <c r="K82" s="6"/>
      <c r="L82" s="6"/>
      <c r="M82" s="6"/>
      <c r="N82" s="6"/>
    </row>
    <row r="83" spans="1:14">
      <c r="A83" s="394"/>
      <c r="B83" s="6"/>
      <c r="C83" s="6"/>
      <c r="D83" s="6"/>
      <c r="E83" s="161"/>
      <c r="F83" s="6"/>
      <c r="G83" s="6"/>
      <c r="H83" s="13"/>
      <c r="I83" s="6"/>
      <c r="J83" s="387"/>
      <c r="K83" s="6"/>
      <c r="L83" s="6"/>
      <c r="M83" s="6"/>
      <c r="N83" s="6"/>
    </row>
    <row r="84" spans="1:14" ht="15.75" thickBot="1">
      <c r="A84" s="392"/>
      <c r="B84" s="26"/>
      <c r="C84" s="26"/>
      <c r="D84" s="26"/>
      <c r="E84" s="36"/>
      <c r="F84" s="26"/>
      <c r="G84" s="26" t="s">
        <v>231</v>
      </c>
      <c r="H84" s="35">
        <f>+H79+H80</f>
        <v>65.17</v>
      </c>
      <c r="I84" s="26"/>
      <c r="J84" s="402"/>
      <c r="K84" s="6"/>
      <c r="L84" s="6"/>
      <c r="M84" s="6"/>
      <c r="N84" s="6"/>
    </row>
    <row r="85" spans="1:14" ht="15.75" thickBot="1">
      <c r="A85" s="394"/>
      <c r="B85" s="6"/>
      <c r="C85" s="6"/>
      <c r="D85" s="6"/>
      <c r="E85" s="161"/>
      <c r="F85" s="6"/>
      <c r="G85" s="6"/>
      <c r="H85" s="13"/>
      <c r="I85" s="6"/>
      <c r="J85" s="387"/>
      <c r="K85" s="6"/>
      <c r="L85" s="6"/>
      <c r="M85" s="6"/>
      <c r="N85" s="6"/>
    </row>
    <row r="86" spans="1:14" ht="15.75" thickBot="1">
      <c r="A86" s="388" t="str">
        <f>+'PLANILHA DE CUSTOS'!A31</f>
        <v>4.2</v>
      </c>
      <c r="B86" s="29" t="str">
        <f>+'PLANILHA DE CUSTOS'!D31</f>
        <v>Vigas</v>
      </c>
      <c r="C86" s="30"/>
      <c r="D86" s="30"/>
      <c r="E86" s="30"/>
      <c r="F86" s="30"/>
      <c r="G86" s="30"/>
      <c r="H86" s="30"/>
      <c r="I86" s="30"/>
      <c r="J86" s="389"/>
      <c r="K86" s="6"/>
      <c r="L86" s="6"/>
      <c r="M86" s="6"/>
      <c r="N86" s="6"/>
    </row>
    <row r="87" spans="1:14" ht="27" customHeight="1">
      <c r="A87" s="390" t="str">
        <f>+'PLANILHA DE CUSTOS'!A32</f>
        <v>4.2.1</v>
      </c>
      <c r="B87" s="555" t="str">
        <f>+'PLANILHA DE CUSTOS'!D32</f>
        <v>CONCRETAGEM DE VIGAS E LAJES, FCK=25 MPA, PARA LAJES PREMOLDADAS COM USO DE BOMBA - LANÇAMENTO, ADENSAMENTO E ACABAMENTO. AF_02/2022</v>
      </c>
      <c r="C87" s="555"/>
      <c r="D87" s="555"/>
      <c r="E87" s="555"/>
      <c r="F87" s="555"/>
      <c r="G87" s="555"/>
      <c r="H87" s="555"/>
      <c r="I87" s="555"/>
      <c r="J87" s="391"/>
      <c r="K87" s="6"/>
      <c r="L87" s="6"/>
      <c r="M87" s="6"/>
      <c r="N87" s="6"/>
    </row>
    <row r="88" spans="1:14">
      <c r="A88" s="394"/>
      <c r="B88" s="6" t="s">
        <v>232</v>
      </c>
      <c r="C88" s="6"/>
      <c r="D88" s="6"/>
      <c r="E88" s="6"/>
      <c r="F88" s="6"/>
      <c r="G88" s="6"/>
      <c r="H88" s="6"/>
      <c r="I88" s="6"/>
      <c r="J88" s="387"/>
      <c r="K88" s="6"/>
      <c r="L88" s="6"/>
      <c r="M88" s="6"/>
      <c r="N88" s="6"/>
    </row>
    <row r="89" spans="1:14">
      <c r="A89" s="25" t="s">
        <v>230</v>
      </c>
      <c r="B89" s="6"/>
      <c r="C89" s="6"/>
      <c r="D89" s="13">
        <f>0.3*0.15*41.48</f>
        <v>1.8665999999999998</v>
      </c>
      <c r="E89" s="37" t="s">
        <v>235</v>
      </c>
      <c r="F89" s="6"/>
      <c r="G89" s="6"/>
      <c r="H89" s="6"/>
      <c r="I89" s="13"/>
      <c r="J89" s="404"/>
      <c r="K89" s="13"/>
      <c r="L89" s="13"/>
      <c r="M89" s="13"/>
      <c r="N89" s="13"/>
    </row>
    <row r="90" spans="1:14" ht="15.75" thickBot="1">
      <c r="A90" s="392"/>
      <c r="B90" s="26"/>
      <c r="C90" s="26"/>
      <c r="D90" s="28">
        <f>+D89</f>
        <v>1.8665999999999998</v>
      </c>
      <c r="E90" s="39" t="s">
        <v>229</v>
      </c>
      <c r="F90" s="26"/>
      <c r="G90" s="26"/>
      <c r="H90" s="26"/>
      <c r="I90" s="35"/>
      <c r="J90" s="405"/>
      <c r="K90" s="13"/>
      <c r="L90" s="13"/>
      <c r="M90" s="13"/>
      <c r="N90" s="13"/>
    </row>
    <row r="91" spans="1:14">
      <c r="A91" s="394"/>
      <c r="B91" s="6"/>
      <c r="C91" s="6"/>
      <c r="D91" s="163"/>
      <c r="E91" s="161"/>
      <c r="F91" s="6"/>
      <c r="G91" s="6"/>
      <c r="H91" s="6"/>
      <c r="I91" s="13"/>
      <c r="J91" s="404"/>
      <c r="K91" s="13"/>
      <c r="L91" s="13"/>
      <c r="M91" s="13"/>
      <c r="N91" s="13"/>
    </row>
    <row r="92" spans="1:14" ht="24.75" customHeight="1">
      <c r="A92" s="403" t="str">
        <f>+'PLANILHA DE CUSTOS'!A33</f>
        <v>4.2.2</v>
      </c>
      <c r="B92" s="556" t="str">
        <f>+'PLANILHA DE CUSTOS'!D33</f>
        <v>ARMAÇÃO DE PILAR OU VIGA DE ESTRUTURA CONVENCIONAL DE CONCRETO ARMADO UTILIZANDO AÇO CA-50 DE 8,0 MM - MONTAGEM. AF_06/2022</v>
      </c>
      <c r="C92" s="556"/>
      <c r="D92" s="556"/>
      <c r="E92" s="556"/>
      <c r="F92" s="556"/>
      <c r="G92" s="556"/>
      <c r="H92" s="556"/>
      <c r="I92" s="556"/>
      <c r="J92" s="387"/>
      <c r="K92" s="6"/>
      <c r="L92" s="6"/>
      <c r="M92" s="6"/>
      <c r="N92" s="6"/>
    </row>
    <row r="93" spans="1:14">
      <c r="A93" s="394"/>
      <c r="B93" s="6" t="s">
        <v>330</v>
      </c>
      <c r="C93" s="6"/>
      <c r="D93" s="6"/>
      <c r="E93" s="6"/>
      <c r="F93" s="6"/>
      <c r="G93" s="73">
        <v>8</v>
      </c>
      <c r="H93" s="74">
        <f>+((41.48*6)/12)*4.79</f>
        <v>99.3446</v>
      </c>
      <c r="I93" s="6"/>
      <c r="J93" s="387"/>
      <c r="K93" s="6"/>
      <c r="L93" s="6"/>
      <c r="M93" s="6"/>
      <c r="N93" s="6"/>
    </row>
    <row r="94" spans="1:14">
      <c r="A94" s="394"/>
      <c r="B94" s="6"/>
      <c r="C94" s="6"/>
      <c r="D94" s="6"/>
      <c r="E94" s="6"/>
      <c r="F94" s="6"/>
      <c r="G94" s="73">
        <v>5</v>
      </c>
      <c r="H94" s="74">
        <v>60.51</v>
      </c>
      <c r="I94" s="6"/>
      <c r="J94" s="387"/>
      <c r="K94" s="6"/>
      <c r="L94" s="6"/>
      <c r="M94" s="6"/>
      <c r="N94" s="6"/>
    </row>
    <row r="95" spans="1:14">
      <c r="A95" s="394"/>
      <c r="B95" s="6"/>
      <c r="C95" s="6"/>
      <c r="D95" s="6"/>
      <c r="E95" s="161"/>
      <c r="F95" s="6"/>
      <c r="G95" s="73" t="s">
        <v>433</v>
      </c>
      <c r="H95" s="74"/>
      <c r="I95" s="6"/>
      <c r="J95" s="387"/>
      <c r="K95" s="6"/>
      <c r="L95" s="6"/>
      <c r="M95" s="6"/>
      <c r="N95" s="6"/>
    </row>
    <row r="96" spans="1:14">
      <c r="A96" s="394"/>
      <c r="B96" s="6"/>
      <c r="C96" s="6" t="s">
        <v>230</v>
      </c>
      <c r="D96" s="6"/>
      <c r="E96" s="161"/>
      <c r="F96" s="6"/>
      <c r="G96" s="6"/>
      <c r="H96" s="13">
        <f>+H95</f>
        <v>0</v>
      </c>
      <c r="I96" s="6"/>
      <c r="J96" s="387"/>
      <c r="K96" s="6"/>
      <c r="L96" s="6"/>
      <c r="M96" s="6"/>
      <c r="N96" s="6"/>
    </row>
    <row r="97" spans="1:19" ht="15.75" thickBot="1">
      <c r="A97" s="392"/>
      <c r="B97" s="26"/>
      <c r="C97" s="26"/>
      <c r="D97" s="26"/>
      <c r="E97" s="36"/>
      <c r="F97" s="26"/>
      <c r="G97" s="26" t="s">
        <v>231</v>
      </c>
      <c r="H97" s="35">
        <f>+H94+H93</f>
        <v>159.8546</v>
      </c>
      <c r="I97" s="26"/>
      <c r="J97" s="402"/>
      <c r="K97" s="6"/>
      <c r="L97" s="6"/>
      <c r="M97" s="6"/>
      <c r="N97" s="6"/>
    </row>
    <row r="98" spans="1:19" ht="15.75" thickBot="1">
      <c r="A98" s="394"/>
      <c r="B98" s="6"/>
      <c r="C98" s="6"/>
      <c r="D98" s="6"/>
      <c r="E98" s="161"/>
      <c r="F98" s="6"/>
      <c r="G98" s="6"/>
      <c r="H98" s="13"/>
      <c r="I98" s="6"/>
      <c r="J98" s="387"/>
      <c r="K98" s="6"/>
      <c r="L98" s="6"/>
      <c r="M98" s="6"/>
      <c r="N98" s="6"/>
    </row>
    <row r="99" spans="1:19" ht="15.75" thickBot="1">
      <c r="A99" s="388" t="str">
        <f>+'PLANILHA DE CUSTOS'!A34</f>
        <v>4.3</v>
      </c>
      <c r="B99" s="29" t="str">
        <f>+'PLANILHA DE CUSTOS'!D34</f>
        <v>Lajes  e Pisos</v>
      </c>
      <c r="C99" s="30"/>
      <c r="D99" s="30"/>
      <c r="E99" s="30"/>
      <c r="F99" s="30"/>
      <c r="G99" s="30"/>
      <c r="H99" s="30"/>
      <c r="I99" s="30"/>
      <c r="J99" s="389"/>
      <c r="K99" s="6"/>
      <c r="L99" s="6"/>
      <c r="M99" s="6"/>
      <c r="N99" s="6"/>
    </row>
    <row r="100" spans="1:19" ht="24.75" customHeight="1">
      <c r="A100" s="390" t="str">
        <f>+'PLANILHA DE CUSTOS'!A35</f>
        <v>4.3.1</v>
      </c>
      <c r="B100" s="555" t="str">
        <f>+'PLANILHA DE CUSTOS'!D35</f>
        <v>CONCRETAGEM DE VIGAS E LAJES, FCK=25 MPA, PARA LAJES PREMOLDADAS COM USO DE BOMBA - LANÇAMENTO, ADENSAMENTO E ACABAMENTO. AF_02/2022</v>
      </c>
      <c r="C100" s="555"/>
      <c r="D100" s="555"/>
      <c r="E100" s="555"/>
      <c r="F100" s="555"/>
      <c r="G100" s="555"/>
      <c r="H100" s="555"/>
      <c r="I100" s="555"/>
      <c r="J100" s="391"/>
      <c r="K100" s="6"/>
      <c r="L100" s="6"/>
      <c r="M100" s="6"/>
      <c r="N100" s="6"/>
    </row>
    <row r="101" spans="1:19">
      <c r="A101" s="394"/>
      <c r="B101" s="6" t="s">
        <v>332</v>
      </c>
      <c r="C101" s="6"/>
      <c r="D101" s="6"/>
      <c r="E101" s="6"/>
      <c r="F101" s="6"/>
      <c r="G101" s="6"/>
      <c r="H101" s="6"/>
      <c r="I101" s="6"/>
      <c r="J101" s="387"/>
      <c r="K101" s="6"/>
      <c r="L101" s="6"/>
      <c r="M101" s="6"/>
      <c r="N101" s="6"/>
    </row>
    <row r="102" spans="1:19">
      <c r="A102" s="394"/>
      <c r="B102" s="6"/>
      <c r="C102" s="6"/>
      <c r="D102" s="13">
        <f>+B18</f>
        <v>7.27</v>
      </c>
      <c r="E102" s="10" t="s">
        <v>236</v>
      </c>
      <c r="F102" s="8"/>
      <c r="G102" s="6"/>
      <c r="H102" s="6"/>
      <c r="I102" s="6"/>
      <c r="J102" s="387"/>
      <c r="K102" s="6"/>
      <c r="L102" s="6"/>
      <c r="M102" s="6"/>
      <c r="N102" s="6"/>
    </row>
    <row r="103" spans="1:19">
      <c r="A103" s="394"/>
      <c r="B103" s="6"/>
      <c r="C103" s="6" t="s">
        <v>237</v>
      </c>
      <c r="D103" s="12">
        <v>0.1</v>
      </c>
      <c r="E103" s="10" t="s">
        <v>333</v>
      </c>
      <c r="F103" s="8"/>
      <c r="G103" s="6"/>
      <c r="H103" s="6"/>
      <c r="I103" s="6"/>
      <c r="J103" s="387"/>
      <c r="K103" s="6"/>
      <c r="L103" s="6"/>
      <c r="M103" s="6"/>
      <c r="N103" s="6"/>
    </row>
    <row r="104" spans="1:19">
      <c r="A104" s="394"/>
      <c r="B104" s="6"/>
      <c r="C104" s="6"/>
      <c r="D104" s="13">
        <f>D103*D102</f>
        <v>0.72699999999999998</v>
      </c>
      <c r="E104" s="10" t="s">
        <v>334</v>
      </c>
      <c r="F104" s="8"/>
      <c r="G104" s="6"/>
      <c r="H104" s="6"/>
      <c r="I104" s="6"/>
      <c r="J104" s="387"/>
      <c r="K104" s="6"/>
      <c r="L104" s="6"/>
      <c r="M104" s="6"/>
      <c r="N104" s="6"/>
    </row>
    <row r="105" spans="1:19" ht="15.75" thickBot="1">
      <c r="A105" s="392"/>
      <c r="B105" s="26"/>
      <c r="C105" s="26"/>
      <c r="D105" s="28">
        <f>+D104</f>
        <v>0.72699999999999998</v>
      </c>
      <c r="E105" s="36" t="s">
        <v>229</v>
      </c>
      <c r="F105" s="40"/>
      <c r="G105" s="26"/>
      <c r="H105" s="26"/>
      <c r="I105" s="26"/>
      <c r="J105" s="402"/>
      <c r="K105" s="6"/>
      <c r="L105" s="6"/>
      <c r="M105" s="6"/>
      <c r="N105" s="6"/>
      <c r="O105" s="6"/>
      <c r="P105" s="6"/>
      <c r="Q105" s="6"/>
      <c r="R105" s="6"/>
      <c r="S105" s="6"/>
    </row>
    <row r="106" spans="1:19" ht="15.75" thickBot="1">
      <c r="A106" s="25"/>
      <c r="B106" s="8"/>
      <c r="C106" s="9"/>
      <c r="D106" s="8"/>
      <c r="E106" s="10"/>
      <c r="F106" s="8"/>
      <c r="G106" s="6"/>
      <c r="H106" s="6"/>
      <c r="I106" s="6"/>
      <c r="J106" s="387"/>
      <c r="K106" s="6"/>
      <c r="L106" s="6"/>
      <c r="M106" s="6"/>
      <c r="N106" s="6"/>
      <c r="O106" s="9"/>
      <c r="P106" s="8"/>
      <c r="Q106" s="10"/>
      <c r="R106" s="8"/>
      <c r="S106" s="6"/>
    </row>
    <row r="107" spans="1:19" ht="27" customHeight="1">
      <c r="A107" s="390" t="str">
        <f>+'PLANILHA DE CUSTOS'!A36</f>
        <v>4.3.2</v>
      </c>
      <c r="B107" s="555" t="str">
        <f>+'PLANILHA DE CUSTOS'!D36</f>
        <v>EXECUÇÃO DE PISO DE CONCRETO, COM ACABAMENTO SUPERFICIAL, ESPESSURA DE 15 CM, FCK = 30 MPA, COM USO DE FORMAS EM MADEIRA SERRADA. AF_09/2021</v>
      </c>
      <c r="C107" s="555"/>
      <c r="D107" s="555"/>
      <c r="E107" s="555"/>
      <c r="F107" s="555"/>
      <c r="G107" s="555"/>
      <c r="H107" s="555"/>
      <c r="I107" s="555"/>
      <c r="J107" s="391"/>
      <c r="K107" s="6"/>
      <c r="L107" s="6"/>
      <c r="M107" s="6"/>
      <c r="N107" s="6"/>
      <c r="O107" s="9"/>
      <c r="P107" s="8"/>
      <c r="Q107" s="10"/>
      <c r="R107" s="8"/>
      <c r="S107" s="6"/>
    </row>
    <row r="108" spans="1:19">
      <c r="A108" s="394"/>
      <c r="B108" s="6" t="s">
        <v>335</v>
      </c>
      <c r="C108" s="6"/>
      <c r="D108" s="6"/>
      <c r="E108" s="6"/>
      <c r="F108" s="6"/>
      <c r="G108" s="6"/>
      <c r="H108" s="6"/>
      <c r="I108" s="6"/>
      <c r="J108" s="387"/>
      <c r="K108" s="6"/>
      <c r="L108" s="6"/>
      <c r="M108" s="6"/>
      <c r="N108" s="6"/>
      <c r="O108" s="9"/>
      <c r="P108" s="8"/>
      <c r="Q108" s="10"/>
      <c r="R108" s="8"/>
      <c r="S108" s="6"/>
    </row>
    <row r="109" spans="1:19">
      <c r="A109" s="394"/>
      <c r="B109" s="6"/>
      <c r="C109" s="6"/>
      <c r="D109" s="13">
        <f>+B18</f>
        <v>7.27</v>
      </c>
      <c r="E109" s="10" t="s">
        <v>336</v>
      </c>
      <c r="F109" s="8"/>
      <c r="G109" s="6"/>
      <c r="H109" s="6"/>
      <c r="I109" s="6"/>
      <c r="J109" s="387"/>
      <c r="K109" s="6"/>
      <c r="L109" s="6"/>
      <c r="M109" s="6"/>
      <c r="N109" s="6"/>
      <c r="O109" s="9"/>
      <c r="P109" s="8"/>
      <c r="Q109" s="10"/>
      <c r="R109" s="8"/>
      <c r="S109" s="6"/>
    </row>
    <row r="110" spans="1:19">
      <c r="A110" s="394"/>
      <c r="B110" s="6"/>
      <c r="C110" s="6" t="s">
        <v>237</v>
      </c>
      <c r="D110" s="12">
        <v>0.15</v>
      </c>
      <c r="E110" s="10" t="s">
        <v>333</v>
      </c>
      <c r="F110" s="8"/>
      <c r="G110" s="6"/>
      <c r="H110" s="6"/>
      <c r="I110" s="6"/>
      <c r="J110" s="387"/>
      <c r="K110" s="6"/>
      <c r="L110" s="6"/>
      <c r="M110" s="6"/>
      <c r="N110" s="6"/>
      <c r="O110" s="9"/>
      <c r="P110" s="8"/>
      <c r="Q110" s="10"/>
      <c r="R110" s="8"/>
      <c r="S110" s="6"/>
    </row>
    <row r="111" spans="1:19">
      <c r="A111" s="394"/>
      <c r="B111" s="6"/>
      <c r="C111" s="6"/>
      <c r="D111" s="13">
        <f>D110*D109</f>
        <v>1.0904999999999998</v>
      </c>
      <c r="E111" s="10" t="s">
        <v>334</v>
      </c>
      <c r="F111" s="8"/>
      <c r="G111" s="6"/>
      <c r="H111" s="6"/>
      <c r="I111" s="6"/>
      <c r="J111" s="387"/>
      <c r="K111" s="6"/>
      <c r="L111" s="6"/>
      <c r="M111" s="6"/>
      <c r="N111" s="6"/>
      <c r="O111" s="9"/>
      <c r="P111" s="8"/>
      <c r="Q111" s="10"/>
      <c r="R111" s="8"/>
      <c r="S111" s="6"/>
    </row>
    <row r="112" spans="1:19" ht="15.75" thickBot="1">
      <c r="A112" s="392"/>
      <c r="B112" s="26"/>
      <c r="C112" s="26"/>
      <c r="D112" s="28">
        <f>+D111</f>
        <v>1.0904999999999998</v>
      </c>
      <c r="E112" s="36" t="s">
        <v>229</v>
      </c>
      <c r="F112" s="40"/>
      <c r="G112" s="26"/>
      <c r="H112" s="26"/>
      <c r="I112" s="26"/>
      <c r="J112" s="402"/>
      <c r="K112" s="6"/>
      <c r="L112" s="6"/>
      <c r="M112" s="6"/>
      <c r="N112" s="6"/>
      <c r="O112" s="9"/>
      <c r="P112" s="8"/>
      <c r="Q112" s="10"/>
      <c r="R112" s="8"/>
      <c r="S112" s="6"/>
    </row>
    <row r="113" spans="1:19" ht="15.75" thickBot="1">
      <c r="A113" s="25"/>
      <c r="B113" s="8"/>
      <c r="C113" s="9"/>
      <c r="D113" s="8"/>
      <c r="E113" s="10"/>
      <c r="F113" s="8"/>
      <c r="G113" s="6"/>
      <c r="H113" s="6"/>
      <c r="I113" s="6"/>
      <c r="J113" s="387"/>
      <c r="K113" s="6"/>
      <c r="L113" s="6"/>
      <c r="M113" s="6"/>
      <c r="N113" s="6"/>
      <c r="O113" s="9"/>
      <c r="P113" s="8"/>
      <c r="Q113" s="10"/>
      <c r="R113" s="8"/>
      <c r="S113" s="6"/>
    </row>
    <row r="114" spans="1:19" ht="27" customHeight="1">
      <c r="A114" s="390" t="str">
        <f>+'PLANILHA DE CUSTOS'!A37</f>
        <v>4.3.3</v>
      </c>
      <c r="B114" s="555" t="str">
        <f>+'PLANILHA DE CUSTOS'!D37</f>
        <v>EXECUÇÃO DE PASSEIO (CALÇADA) OU PISO DE CONCRETO COM CONCRETO MOLDADO IN LOCO, FEITO EM OBRA, ACABAMENTO CONVENCIONAL, NÃO ARMADO. AF_08/2022</v>
      </c>
      <c r="C114" s="555"/>
      <c r="D114" s="555"/>
      <c r="E114" s="555"/>
      <c r="F114" s="555"/>
      <c r="G114" s="555"/>
      <c r="H114" s="555"/>
      <c r="I114" s="555"/>
      <c r="J114" s="391"/>
      <c r="K114" s="6"/>
      <c r="L114" s="6"/>
      <c r="M114" s="6"/>
      <c r="N114" s="6"/>
      <c r="O114" s="9"/>
      <c r="P114" s="8"/>
      <c r="Q114" s="10"/>
      <c r="R114" s="8"/>
      <c r="S114" s="6"/>
    </row>
    <row r="115" spans="1:19">
      <c r="A115" s="394"/>
      <c r="B115" s="6"/>
      <c r="C115" s="6"/>
      <c r="D115" s="6"/>
      <c r="E115" s="6"/>
      <c r="F115" s="6"/>
      <c r="G115" s="6"/>
      <c r="H115" s="6"/>
      <c r="I115" s="6"/>
      <c r="J115" s="387"/>
      <c r="K115" s="6"/>
      <c r="L115" s="6"/>
      <c r="M115" s="6"/>
      <c r="N115" s="6"/>
      <c r="O115" s="9"/>
      <c r="P115" s="8"/>
      <c r="Q115" s="10"/>
      <c r="R115" s="8"/>
      <c r="S115" s="6"/>
    </row>
    <row r="116" spans="1:19">
      <c r="A116" s="394"/>
      <c r="B116" s="6"/>
      <c r="C116" s="6"/>
      <c r="D116" s="13">
        <f>+B17</f>
        <v>58.84</v>
      </c>
      <c r="E116" s="10" t="s">
        <v>336</v>
      </c>
      <c r="F116" s="8"/>
      <c r="G116" s="6"/>
      <c r="H116" s="6"/>
      <c r="I116" s="6"/>
      <c r="J116" s="387"/>
      <c r="K116" s="6"/>
      <c r="L116" s="6"/>
      <c r="M116" s="6"/>
      <c r="N116" s="6"/>
      <c r="O116" s="9"/>
      <c r="P116" s="8"/>
      <c r="Q116" s="10"/>
      <c r="R116" s="8"/>
      <c r="S116" s="6"/>
    </row>
    <row r="117" spans="1:19">
      <c r="A117" s="394"/>
      <c r="B117" s="6"/>
      <c r="C117" s="6" t="s">
        <v>237</v>
      </c>
      <c r="D117" s="12">
        <v>0.1</v>
      </c>
      <c r="E117" s="10" t="s">
        <v>333</v>
      </c>
      <c r="F117" s="8"/>
      <c r="G117" s="6"/>
      <c r="H117" s="6"/>
      <c r="I117" s="6"/>
      <c r="J117" s="387"/>
      <c r="K117" s="6"/>
      <c r="L117" s="6"/>
      <c r="M117" s="6"/>
      <c r="N117" s="6"/>
      <c r="O117" s="9"/>
      <c r="P117" s="8"/>
      <c r="Q117" s="10"/>
      <c r="R117" s="8"/>
      <c r="S117" s="6"/>
    </row>
    <row r="118" spans="1:19">
      <c r="A118" s="394"/>
      <c r="B118" s="6"/>
      <c r="C118" s="6"/>
      <c r="D118" s="13">
        <f>D117*D116</f>
        <v>5.8840000000000003</v>
      </c>
      <c r="E118" s="10" t="s">
        <v>334</v>
      </c>
      <c r="F118" s="8"/>
      <c r="G118" s="6"/>
      <c r="H118" s="6"/>
      <c r="I118" s="6"/>
      <c r="J118" s="387"/>
      <c r="K118" s="6"/>
      <c r="L118" s="6"/>
      <c r="M118" s="6"/>
      <c r="N118" s="6"/>
      <c r="O118" s="9"/>
      <c r="P118" s="8"/>
      <c r="Q118" s="10"/>
      <c r="R118" s="8"/>
      <c r="S118" s="6"/>
    </row>
    <row r="119" spans="1:19" ht="15.75" thickBot="1">
      <c r="A119" s="392"/>
      <c r="B119" s="26"/>
      <c r="C119" s="26"/>
      <c r="D119" s="28">
        <f>+D118</f>
        <v>5.8840000000000003</v>
      </c>
      <c r="E119" s="36" t="s">
        <v>229</v>
      </c>
      <c r="F119" s="40"/>
      <c r="G119" s="26"/>
      <c r="H119" s="26"/>
      <c r="I119" s="26"/>
      <c r="J119" s="402"/>
      <c r="K119" s="6"/>
      <c r="L119" s="6"/>
      <c r="M119" s="6"/>
      <c r="N119" s="6"/>
      <c r="O119" s="9"/>
      <c r="P119" s="8"/>
      <c r="Q119" s="10"/>
      <c r="R119" s="8"/>
      <c r="S119" s="6"/>
    </row>
    <row r="120" spans="1:19" ht="15.75" thickBot="1">
      <c r="A120" s="25"/>
      <c r="B120" s="8"/>
      <c r="C120" s="9"/>
      <c r="D120" s="8"/>
      <c r="E120" s="10"/>
      <c r="F120" s="8"/>
      <c r="G120" s="6"/>
      <c r="H120" s="6"/>
      <c r="I120" s="6"/>
      <c r="J120" s="387"/>
      <c r="K120" s="6"/>
      <c r="L120" s="6"/>
      <c r="M120" s="6"/>
      <c r="N120" s="6"/>
      <c r="O120" s="9"/>
      <c r="P120" s="8"/>
      <c r="Q120" s="10"/>
      <c r="R120" s="8"/>
      <c r="S120" s="6"/>
    </row>
    <row r="121" spans="1:19" ht="25.5" customHeight="1">
      <c r="A121" s="390" t="str">
        <f>+'PLANILHA DE CUSTOS'!A38</f>
        <v>4.3.4</v>
      </c>
      <c r="B121" s="555" t="str">
        <f>+'PLANILHA DE CUSTOS'!D38</f>
        <v>LAJE PRÉ-MOLDADA UNIDIRECIONAL, BIAPOIADA, PARA FORRO, ENCHIMENTO EM CERÂMICA, VIGOTA CONVENCIONAL, ALTURA TOTAL DA LAJE (ENCHIMENTO+CAPA) =(8+3). AF_11/2020</v>
      </c>
      <c r="C121" s="555"/>
      <c r="D121" s="555"/>
      <c r="E121" s="555"/>
      <c r="F121" s="555"/>
      <c r="G121" s="555"/>
      <c r="H121" s="555"/>
      <c r="I121" s="555"/>
      <c r="J121" s="391"/>
      <c r="K121" s="6"/>
      <c r="L121" s="6"/>
      <c r="M121" s="6"/>
      <c r="N121" s="6"/>
      <c r="O121" s="9"/>
      <c r="P121" s="8"/>
      <c r="Q121" s="10"/>
      <c r="R121" s="8"/>
      <c r="S121" s="6"/>
    </row>
    <row r="122" spans="1:19">
      <c r="A122" s="394"/>
      <c r="B122" s="6"/>
      <c r="C122" s="6"/>
      <c r="D122" s="6"/>
      <c r="E122" s="6"/>
      <c r="F122" s="6"/>
      <c r="G122" s="6"/>
      <c r="H122" s="6"/>
      <c r="I122" s="6"/>
      <c r="J122" s="387"/>
      <c r="K122" s="6"/>
      <c r="L122" s="6"/>
      <c r="M122" s="6"/>
      <c r="N122" s="6"/>
      <c r="O122" s="9"/>
      <c r="P122" s="8"/>
      <c r="Q122" s="10"/>
      <c r="R122" s="8"/>
      <c r="S122" s="6"/>
    </row>
    <row r="123" spans="1:19">
      <c r="A123" s="394"/>
      <c r="B123" s="6"/>
      <c r="C123" s="6"/>
      <c r="D123" s="13">
        <f>+B18</f>
        <v>7.27</v>
      </c>
      <c r="E123" s="10" t="s">
        <v>338</v>
      </c>
      <c r="F123" s="8"/>
      <c r="G123" s="6"/>
      <c r="H123" s="6"/>
      <c r="I123" s="6"/>
      <c r="J123" s="387"/>
      <c r="K123" s="6"/>
      <c r="L123" s="6"/>
      <c r="M123" s="6"/>
      <c r="N123" s="6"/>
      <c r="O123" s="9"/>
      <c r="P123" s="8"/>
      <c r="Q123" s="10"/>
      <c r="R123" s="8"/>
      <c r="S123" s="6"/>
    </row>
    <row r="124" spans="1:19" ht="15.75" thickBot="1">
      <c r="A124" s="392"/>
      <c r="B124" s="26"/>
      <c r="C124" s="26"/>
      <c r="D124" s="64">
        <f>+D123</f>
        <v>7.27</v>
      </c>
      <c r="E124" s="36" t="s">
        <v>229</v>
      </c>
      <c r="F124" s="40"/>
      <c r="G124" s="26"/>
      <c r="H124" s="26"/>
      <c r="I124" s="26"/>
      <c r="J124" s="402"/>
      <c r="K124" s="6"/>
      <c r="L124" s="6"/>
      <c r="M124" s="6"/>
      <c r="N124" s="6"/>
      <c r="O124" s="9"/>
      <c r="P124" s="8"/>
      <c r="Q124" s="10"/>
      <c r="R124" s="8"/>
      <c r="S124" s="6"/>
    </row>
    <row r="125" spans="1:19" ht="15.75" thickBot="1">
      <c r="A125" s="25"/>
      <c r="B125" s="8"/>
      <c r="C125" s="9"/>
      <c r="D125" s="8"/>
      <c r="E125" s="10"/>
      <c r="F125" s="8"/>
      <c r="G125" s="6"/>
      <c r="H125" s="6"/>
      <c r="I125" s="6"/>
      <c r="J125" s="387"/>
      <c r="K125" s="6"/>
      <c r="L125" s="6"/>
      <c r="M125" s="6"/>
      <c r="N125" s="6"/>
      <c r="O125" s="9"/>
      <c r="P125" s="8"/>
      <c r="Q125" s="10"/>
      <c r="R125" s="8"/>
      <c r="S125" s="6"/>
    </row>
    <row r="126" spans="1:19" ht="15.75" thickBot="1">
      <c r="A126" s="388" t="str">
        <f>+'PLANILHA DE CUSTOS'!A40</f>
        <v>5.</v>
      </c>
      <c r="B126" s="29" t="str">
        <f>+'PLANILHA DE CUSTOS'!D40</f>
        <v>PAREDES E PAINÉIS</v>
      </c>
      <c r="C126" s="30"/>
      <c r="D126" s="30"/>
      <c r="E126" s="30"/>
      <c r="F126" s="30"/>
      <c r="G126" s="30"/>
      <c r="H126" s="30"/>
      <c r="I126" s="30"/>
      <c r="J126" s="389"/>
      <c r="K126" s="6"/>
      <c r="L126" s="6"/>
      <c r="M126" s="6"/>
      <c r="N126" s="6"/>
      <c r="O126" s="9"/>
      <c r="P126" s="8"/>
      <c r="Q126" s="10"/>
      <c r="R126" s="8"/>
      <c r="S126" s="6"/>
    </row>
    <row r="127" spans="1:19" ht="15.75" thickBot="1">
      <c r="A127" s="25"/>
      <c r="B127" s="6"/>
      <c r="C127" s="6"/>
      <c r="D127" s="6"/>
      <c r="E127" s="6"/>
      <c r="F127" s="6"/>
      <c r="G127" s="6"/>
      <c r="H127" s="6"/>
      <c r="I127" s="6"/>
      <c r="J127" s="387"/>
      <c r="K127" s="6"/>
      <c r="L127" s="6"/>
      <c r="M127" s="6"/>
      <c r="N127" s="6"/>
      <c r="O127" s="9"/>
      <c r="P127" s="8"/>
      <c r="Q127" s="10"/>
      <c r="R127" s="8"/>
      <c r="S127" s="6"/>
    </row>
    <row r="128" spans="1:19" ht="24.75" customHeight="1">
      <c r="A128" s="390" t="str">
        <f>+'PLANILHA DE CUSTOS'!A42</f>
        <v>5.1.1</v>
      </c>
      <c r="B128" s="552" t="str">
        <f>+'PLANILHA DE CUSTOS'!D42</f>
        <v>ALVENARIA DE VEDAÇÃO DE BLOCOS CERÂMICOS FURADOS NA HORIZONTAL DE 11,5X19X19 CM (ESPESSURA 11,5 CM) E ARGAMASSA DE ASSENTAMENTO COM PREPAROEM BETONEIRA. AF_12/2021</v>
      </c>
      <c r="C128" s="553"/>
      <c r="D128" s="553"/>
      <c r="E128" s="553"/>
      <c r="F128" s="553"/>
      <c r="G128" s="553"/>
      <c r="H128" s="553"/>
      <c r="I128" s="554"/>
      <c r="J128" s="391"/>
      <c r="K128" s="6"/>
      <c r="L128" s="6"/>
      <c r="M128" s="6"/>
      <c r="N128" s="6"/>
      <c r="O128" s="9"/>
      <c r="P128" s="8"/>
      <c r="Q128" s="10"/>
      <c r="R128" s="8"/>
      <c r="S128" s="6"/>
    </row>
    <row r="129" spans="1:19">
      <c r="A129" s="394"/>
      <c r="B129" s="8" t="s">
        <v>243</v>
      </c>
      <c r="C129" s="9"/>
      <c r="D129" s="6"/>
      <c r="E129" s="10"/>
      <c r="F129" s="6"/>
      <c r="G129" s="6"/>
      <c r="H129" s="6"/>
      <c r="I129" s="6"/>
      <c r="J129" s="387"/>
      <c r="K129" s="6"/>
      <c r="L129" s="6"/>
      <c r="M129" s="6"/>
      <c r="N129" s="6"/>
      <c r="O129" s="9"/>
      <c r="P129" s="8"/>
      <c r="Q129" s="10"/>
      <c r="R129" s="8"/>
      <c r="S129" s="6"/>
    </row>
    <row r="130" spans="1:19">
      <c r="A130" s="394"/>
      <c r="B130" s="6"/>
      <c r="C130" s="6"/>
      <c r="D130" s="13">
        <f>+F16</f>
        <v>257.73500000000001</v>
      </c>
      <c r="E130" s="10" t="s">
        <v>13</v>
      </c>
      <c r="F130" s="6"/>
      <c r="G130" s="6"/>
      <c r="H130" s="6"/>
      <c r="I130" s="6"/>
      <c r="J130" s="387"/>
      <c r="K130" s="6"/>
      <c r="L130" s="6"/>
      <c r="M130" s="6"/>
      <c r="N130" s="6"/>
      <c r="O130" s="9"/>
      <c r="P130" s="8"/>
      <c r="Q130" s="10"/>
      <c r="R130" s="8"/>
      <c r="S130" s="6"/>
    </row>
    <row r="131" spans="1:19">
      <c r="A131" s="394"/>
      <c r="B131" s="10"/>
      <c r="C131" s="6"/>
      <c r="D131" s="6"/>
      <c r="E131" s="10"/>
      <c r="F131" s="6"/>
      <c r="G131" s="6"/>
      <c r="H131" s="6"/>
      <c r="I131" s="6"/>
      <c r="J131" s="387"/>
      <c r="K131" s="6"/>
      <c r="L131" s="6"/>
      <c r="M131" s="6"/>
      <c r="N131" s="6"/>
      <c r="O131" s="9"/>
      <c r="P131" s="8"/>
      <c r="Q131" s="10"/>
      <c r="R131" s="8"/>
      <c r="S131" s="6"/>
    </row>
    <row r="132" spans="1:19">
      <c r="A132" s="394"/>
      <c r="B132" s="6"/>
      <c r="C132" s="6"/>
      <c r="D132" s="14"/>
      <c r="E132" s="10"/>
      <c r="F132" s="6"/>
      <c r="G132" s="6"/>
      <c r="H132" s="6"/>
      <c r="I132" s="6"/>
      <c r="J132" s="387"/>
      <c r="K132" s="6"/>
      <c r="L132" s="6"/>
      <c r="M132" s="6"/>
      <c r="N132" s="6"/>
      <c r="O132" s="9"/>
      <c r="P132" s="8"/>
      <c r="Q132" s="10"/>
      <c r="R132" s="8"/>
      <c r="S132" s="6"/>
    </row>
    <row r="133" spans="1:19">
      <c r="A133" s="394"/>
      <c r="B133" s="6"/>
      <c r="C133" s="6"/>
      <c r="D133" s="6">
        <f>+D131*D132</f>
        <v>0</v>
      </c>
      <c r="E133" s="10" t="s">
        <v>13</v>
      </c>
      <c r="F133" s="6"/>
      <c r="G133" s="6"/>
      <c r="H133" s="6"/>
      <c r="I133" s="6"/>
      <c r="J133" s="387"/>
      <c r="K133" s="6"/>
      <c r="L133" s="6"/>
      <c r="M133" s="6"/>
      <c r="N133" s="6"/>
      <c r="O133" s="9"/>
      <c r="P133" s="8"/>
      <c r="Q133" s="10"/>
      <c r="R133" s="8"/>
      <c r="S133" s="6"/>
    </row>
    <row r="134" spans="1:19">
      <c r="A134" s="394"/>
      <c r="B134" s="6"/>
      <c r="C134" s="6"/>
      <c r="D134" s="6"/>
      <c r="E134" s="10"/>
      <c r="F134" s="6"/>
      <c r="G134" s="6"/>
      <c r="H134" s="6"/>
      <c r="I134" s="6"/>
      <c r="J134" s="387"/>
      <c r="K134" s="6"/>
      <c r="L134" s="6"/>
      <c r="M134" s="6"/>
      <c r="N134" s="6"/>
      <c r="O134" s="9"/>
      <c r="P134" s="8"/>
      <c r="Q134" s="10"/>
      <c r="R134" s="8"/>
      <c r="S134" s="6"/>
    </row>
    <row r="135" spans="1:19" ht="15.75" thickBot="1">
      <c r="A135" s="392"/>
      <c r="B135" s="26"/>
      <c r="C135" s="26"/>
      <c r="D135" s="28">
        <f>+D130+D133+D134</f>
        <v>257.73500000000001</v>
      </c>
      <c r="E135" s="26" t="s">
        <v>244</v>
      </c>
      <c r="F135" s="26"/>
      <c r="G135" s="26"/>
      <c r="H135" s="26"/>
      <c r="I135" s="26"/>
      <c r="J135" s="402"/>
      <c r="K135" s="6"/>
      <c r="L135" s="6"/>
      <c r="M135" s="6"/>
      <c r="N135" s="6"/>
      <c r="O135" s="9"/>
      <c r="P135" s="8"/>
      <c r="Q135" s="10"/>
      <c r="R135" s="8"/>
      <c r="S135" s="6"/>
    </row>
    <row r="136" spans="1:19" ht="15.75" thickBot="1">
      <c r="A136" s="394"/>
      <c r="B136" s="6"/>
      <c r="C136" s="6"/>
      <c r="D136" s="6"/>
      <c r="E136" s="161"/>
      <c r="F136" s="6"/>
      <c r="G136" s="6"/>
      <c r="H136" s="13"/>
      <c r="I136" s="6"/>
      <c r="J136" s="387"/>
      <c r="K136" s="6"/>
      <c r="L136" s="6"/>
      <c r="M136" s="6"/>
      <c r="N136" s="6"/>
      <c r="O136" s="9"/>
      <c r="P136" s="8"/>
      <c r="Q136" s="10"/>
      <c r="R136" s="8"/>
      <c r="S136" s="6"/>
    </row>
    <row r="137" spans="1:19" ht="15.75" thickBot="1">
      <c r="A137" s="388" t="str">
        <f>+'PLANILHA DE CUSTOS'!A43</f>
        <v>5.2</v>
      </c>
      <c r="B137" s="29" t="str">
        <f>+'PLANILHA DE CUSTOS'!D43</f>
        <v>Esquadrias</v>
      </c>
      <c r="C137" s="30"/>
      <c r="D137" s="30"/>
      <c r="E137" s="30"/>
      <c r="F137" s="30"/>
      <c r="G137" s="30"/>
      <c r="H137" s="30"/>
      <c r="I137" s="30"/>
      <c r="J137" s="389"/>
      <c r="K137" s="6"/>
      <c r="L137" s="6"/>
      <c r="M137" s="6"/>
      <c r="N137" s="6"/>
    </row>
    <row r="138" spans="1:19" ht="15.75" thickBot="1">
      <c r="A138" s="450"/>
      <c r="B138" s="451"/>
      <c r="C138" s="451"/>
      <c r="D138" s="451"/>
      <c r="E138" s="451"/>
      <c r="F138" s="451"/>
      <c r="G138" s="451"/>
      <c r="H138" s="451"/>
      <c r="I138" s="451"/>
      <c r="J138" s="452"/>
      <c r="K138" s="6"/>
      <c r="L138" s="6"/>
      <c r="M138" s="6"/>
      <c r="N138" s="6"/>
    </row>
    <row r="139" spans="1:19" ht="15.75" thickBot="1">
      <c r="A139" s="453" t="s">
        <v>245</v>
      </c>
      <c r="B139" s="453"/>
      <c r="C139" s="453"/>
      <c r="D139" s="453"/>
      <c r="E139" s="454"/>
      <c r="F139" s="451"/>
      <c r="G139" s="451"/>
      <c r="H139" s="451"/>
      <c r="I139" s="455" t="s">
        <v>402</v>
      </c>
      <c r="J139" s="456"/>
      <c r="L139" s="6"/>
      <c r="M139" s="6"/>
      <c r="N139" s="6"/>
    </row>
    <row r="140" spans="1:19">
      <c r="A140" s="457" t="s">
        <v>246</v>
      </c>
      <c r="B140" s="458" t="s">
        <v>247</v>
      </c>
      <c r="C140" s="459" t="s">
        <v>248</v>
      </c>
      <c r="D140" s="460" t="s">
        <v>249</v>
      </c>
      <c r="E140" s="461" t="s">
        <v>341</v>
      </c>
      <c r="F140" s="451"/>
      <c r="G140" s="451"/>
      <c r="H140" s="462" t="s">
        <v>405</v>
      </c>
      <c r="I140" s="463">
        <f>+((0.8+0.5)*2)</f>
        <v>2.6</v>
      </c>
      <c r="J140" s="452" t="s">
        <v>219</v>
      </c>
      <c r="L140" s="6"/>
      <c r="M140" s="6"/>
      <c r="N140" s="6"/>
    </row>
    <row r="141" spans="1:19" ht="15.75" thickBot="1">
      <c r="A141" s="457" t="s">
        <v>250</v>
      </c>
      <c r="B141" s="464" t="s">
        <v>436</v>
      </c>
      <c r="C141" s="465">
        <f>0.8*0.5</f>
        <v>0.4</v>
      </c>
      <c r="D141" s="457">
        <v>2</v>
      </c>
      <c r="E141" s="466">
        <f>+C141*D141</f>
        <v>0.8</v>
      </c>
      <c r="F141" s="451"/>
      <c r="G141" s="451"/>
      <c r="H141" s="467" t="s">
        <v>406</v>
      </c>
      <c r="I141" s="468">
        <f>+((1.6+0.5)*2)</f>
        <v>4.2</v>
      </c>
      <c r="J141" s="469" t="s">
        <v>219</v>
      </c>
      <c r="L141" s="6"/>
      <c r="M141" s="6"/>
      <c r="N141" s="6"/>
    </row>
    <row r="142" spans="1:19" ht="15.75" thickBot="1">
      <c r="A142" s="457" t="s">
        <v>251</v>
      </c>
      <c r="B142" s="464" t="s">
        <v>342</v>
      </c>
      <c r="C142" s="470">
        <f>1.6*1.1</f>
        <v>1.7600000000000002</v>
      </c>
      <c r="D142" s="457">
        <v>2</v>
      </c>
      <c r="E142" s="466">
        <f>+C142*D142</f>
        <v>3.5200000000000005</v>
      </c>
      <c r="F142" s="451"/>
      <c r="G142" s="451"/>
      <c r="H142" s="471"/>
      <c r="I142" s="451"/>
      <c r="J142" s="452"/>
      <c r="L142" s="6"/>
      <c r="M142" s="6"/>
      <c r="N142" s="6"/>
    </row>
    <row r="143" spans="1:19">
      <c r="A143" s="457"/>
      <c r="B143" s="464"/>
      <c r="C143" s="470"/>
      <c r="D143" s="457"/>
      <c r="E143" s="466"/>
      <c r="F143" s="451"/>
      <c r="G143" s="451"/>
      <c r="H143" s="599" t="s">
        <v>403</v>
      </c>
      <c r="I143" s="472" t="s">
        <v>239</v>
      </c>
      <c r="J143" s="473"/>
      <c r="L143" s="6"/>
      <c r="M143" s="6"/>
      <c r="N143" s="6"/>
    </row>
    <row r="144" spans="1:19" ht="15.75" thickBot="1">
      <c r="A144" s="474"/>
      <c r="B144" s="475"/>
      <c r="C144" s="476"/>
      <c r="D144" s="474"/>
      <c r="E144" s="477"/>
      <c r="F144" s="451"/>
      <c r="G144" s="451"/>
      <c r="H144" s="600"/>
      <c r="I144" s="478">
        <f>+((0.8+0.5)*2+((1.6+1.1)*2))</f>
        <v>8</v>
      </c>
      <c r="J144" s="479" t="s">
        <v>219</v>
      </c>
      <c r="L144" s="6"/>
      <c r="M144" s="6"/>
      <c r="N144" s="6"/>
    </row>
    <row r="145" spans="1:14">
      <c r="A145" s="480"/>
      <c r="B145" s="481"/>
      <c r="C145" s="482"/>
      <c r="D145" s="483"/>
      <c r="E145" s="484"/>
      <c r="F145" s="451"/>
      <c r="G145" s="451"/>
      <c r="H145" s="600"/>
      <c r="I145" s="485" t="s">
        <v>241</v>
      </c>
      <c r="J145" s="479"/>
      <c r="L145" s="18"/>
      <c r="M145" s="18"/>
      <c r="N145" s="18"/>
    </row>
    <row r="146" spans="1:14" ht="15.75" thickBot="1">
      <c r="A146" s="480"/>
      <c r="B146" s="481"/>
      <c r="C146" s="486"/>
      <c r="D146" s="483"/>
      <c r="E146" s="451"/>
      <c r="F146" s="451"/>
      <c r="G146" s="451"/>
      <c r="H146" s="601"/>
      <c r="I146" s="487">
        <f>I144</f>
        <v>8</v>
      </c>
      <c r="J146" s="488" t="s">
        <v>219</v>
      </c>
      <c r="L146" s="18"/>
      <c r="M146" s="18"/>
      <c r="N146" s="18"/>
    </row>
    <row r="147" spans="1:14" ht="15.75" thickBot="1">
      <c r="A147" s="489" t="s">
        <v>252</v>
      </c>
      <c r="B147" s="490"/>
      <c r="C147" s="490"/>
      <c r="D147" s="490"/>
      <c r="E147" s="490"/>
      <c r="F147" s="451"/>
      <c r="G147" s="451"/>
      <c r="H147" s="482"/>
      <c r="I147" s="2"/>
      <c r="J147" s="491"/>
      <c r="L147" s="18"/>
      <c r="M147" s="18"/>
      <c r="N147" s="18"/>
    </row>
    <row r="148" spans="1:14">
      <c r="A148" s="492" t="s">
        <v>246</v>
      </c>
      <c r="B148" s="493" t="s">
        <v>247</v>
      </c>
      <c r="C148" s="494" t="s">
        <v>248</v>
      </c>
      <c r="D148" s="495" t="s">
        <v>249</v>
      </c>
      <c r="E148" s="496" t="s">
        <v>341</v>
      </c>
      <c r="F148" s="451"/>
      <c r="G148" s="451"/>
      <c r="H148" s="599" t="s">
        <v>404</v>
      </c>
      <c r="I148" s="472" t="s">
        <v>239</v>
      </c>
      <c r="J148" s="473"/>
      <c r="L148" s="6"/>
      <c r="M148" s="6"/>
      <c r="N148" s="6"/>
    </row>
    <row r="149" spans="1:14">
      <c r="A149" s="457" t="s">
        <v>253</v>
      </c>
      <c r="B149" s="464" t="s">
        <v>437</v>
      </c>
      <c r="C149" s="465">
        <f>0.8*2.1</f>
        <v>1.6800000000000002</v>
      </c>
      <c r="D149" s="497">
        <v>4</v>
      </c>
      <c r="E149" s="466">
        <f>+D149*C149</f>
        <v>6.7200000000000006</v>
      </c>
      <c r="F149" s="451"/>
      <c r="G149" s="451"/>
      <c r="H149" s="600"/>
      <c r="I149" s="478">
        <f>+(0.9+0.5)*4</f>
        <v>5.6</v>
      </c>
      <c r="J149" s="479" t="s">
        <v>219</v>
      </c>
      <c r="L149" s="6"/>
      <c r="M149" s="6"/>
      <c r="N149" s="6"/>
    </row>
    <row r="150" spans="1:14" ht="15.75" thickBot="1">
      <c r="A150" s="474" t="s">
        <v>254</v>
      </c>
      <c r="B150" s="475" t="s">
        <v>438</v>
      </c>
      <c r="C150" s="498">
        <f>0.7*2.1</f>
        <v>1.47</v>
      </c>
      <c r="D150" s="499">
        <v>1</v>
      </c>
      <c r="E150" s="477">
        <f>+D150*C150</f>
        <v>1.47</v>
      </c>
      <c r="F150" s="451"/>
      <c r="G150" s="451"/>
      <c r="H150" s="600"/>
      <c r="I150" s="485" t="s">
        <v>255</v>
      </c>
      <c r="J150" s="479"/>
      <c r="L150" s="6"/>
      <c r="M150" s="6"/>
      <c r="N150" s="6"/>
    </row>
    <row r="151" spans="1:14" ht="15.75" thickBot="1">
      <c r="A151" s="500"/>
      <c r="B151" s="483"/>
      <c r="C151" s="501">
        <f>C149+C150</f>
        <v>3.1500000000000004</v>
      </c>
      <c r="D151" s="483"/>
      <c r="E151" s="2"/>
      <c r="F151" s="451"/>
      <c r="G151" s="451"/>
      <c r="H151" s="601"/>
      <c r="I151" s="487">
        <f>+((1.8+0.5)*2)</f>
        <v>4.5999999999999996</v>
      </c>
      <c r="J151" s="488" t="s">
        <v>219</v>
      </c>
      <c r="L151" s="6"/>
      <c r="M151" s="6"/>
      <c r="N151" s="6"/>
    </row>
    <row r="152" spans="1:14" ht="15.75" thickBot="1">
      <c r="A152" s="394"/>
      <c r="B152" s="6"/>
      <c r="C152" s="6"/>
      <c r="D152" s="6"/>
      <c r="E152" s="6"/>
      <c r="G152" s="6"/>
      <c r="H152" s="6"/>
      <c r="I152" s="6"/>
      <c r="J152" s="387"/>
      <c r="K152" s="6"/>
      <c r="L152" s="6"/>
      <c r="M152" s="6"/>
      <c r="N152" s="6"/>
    </row>
    <row r="153" spans="1:14" ht="29.25" customHeight="1">
      <c r="A153" s="390" t="str">
        <f>+'PLANILHA DE CUSTOS'!A44</f>
        <v>5.2.1</v>
      </c>
      <c r="B153" s="552" t="str">
        <f>+'PLANILHA DE CUSTOS'!D44</f>
        <v>JANELA DE ALUMÍNIO TIPO MAXIM-AR, COM VIDROS, BATENTE E FERRAGENS. EXCLUSIVE ALIZAR, ACABAMENTO E CONTRAMARCO. FORNECIMENTO E INSTALAÇÃO</v>
      </c>
      <c r="C153" s="553"/>
      <c r="D153" s="553"/>
      <c r="E153" s="553"/>
      <c r="F153" s="553"/>
      <c r="G153" s="553"/>
      <c r="H153" s="553"/>
      <c r="I153" s="554"/>
      <c r="J153" s="391"/>
      <c r="K153" s="6"/>
      <c r="L153" s="6"/>
      <c r="M153" s="6"/>
      <c r="N153" s="6"/>
    </row>
    <row r="154" spans="1:14">
      <c r="A154" s="394"/>
      <c r="B154" s="6"/>
      <c r="D154" s="8"/>
      <c r="E154" s="8"/>
      <c r="F154" s="8" t="s">
        <v>256</v>
      </c>
      <c r="G154" s="158"/>
      <c r="H154" s="6"/>
      <c r="I154" s="13"/>
      <c r="J154" s="387"/>
      <c r="K154" s="6"/>
      <c r="L154" s="6"/>
      <c r="M154" s="6"/>
      <c r="N154" s="6"/>
    </row>
    <row r="155" spans="1:14">
      <c r="A155" s="394"/>
      <c r="B155" s="6"/>
      <c r="D155" s="158"/>
      <c r="E155" s="164"/>
      <c r="F155" s="158" t="s">
        <v>250</v>
      </c>
      <c r="G155" s="164">
        <f>+E141</f>
        <v>0.8</v>
      </c>
      <c r="H155" s="6"/>
      <c r="I155" s="13"/>
      <c r="J155" s="387"/>
      <c r="K155" s="6"/>
      <c r="L155" s="6"/>
      <c r="M155" s="6"/>
      <c r="N155" s="6"/>
    </row>
    <row r="156" spans="1:14" ht="15.75" thickBot="1">
      <c r="A156" s="392"/>
      <c r="B156" s="26"/>
      <c r="C156" s="40"/>
      <c r="D156" s="40"/>
      <c r="E156" s="40"/>
      <c r="F156" s="40" t="s">
        <v>259</v>
      </c>
      <c r="G156" s="42">
        <f>+E141</f>
        <v>0.8</v>
      </c>
      <c r="H156" s="26" t="s">
        <v>13</v>
      </c>
      <c r="I156" s="35"/>
      <c r="J156" s="402"/>
      <c r="K156" s="6"/>
      <c r="L156" s="6"/>
      <c r="M156" s="6"/>
      <c r="N156" s="6"/>
    </row>
    <row r="157" spans="1:14" ht="15.75" thickBot="1">
      <c r="A157" s="25"/>
      <c r="B157" s="6"/>
      <c r="C157" s="6"/>
      <c r="D157" s="7"/>
      <c r="E157" s="161"/>
      <c r="F157" s="6"/>
      <c r="G157" s="6"/>
      <c r="H157" s="6"/>
      <c r="I157" s="6"/>
      <c r="J157" s="387"/>
      <c r="K157" s="6"/>
      <c r="L157" s="6"/>
      <c r="M157" s="6"/>
      <c r="N157" s="6"/>
    </row>
    <row r="158" spans="1:14" s="166" customFormat="1" ht="39" customHeight="1">
      <c r="A158" s="400" t="str">
        <f>+'PLANILHA DE CUSTOS'!A45</f>
        <v>5.2.2</v>
      </c>
      <c r="B158" s="583" t="str">
        <f>+'PLANILHA DE CUSTOS'!D45</f>
        <v>JANELA DE ALUMÍNIO DE CORRER COM 4 FOLHAS PARA VIDROS, COM VIDROS, BATENTE, ACABAMENTO COM ACETATO OU BRILHANTE E FERRAGENS. EXCLUSIVE ALIZAR E CONTRAMARCO. FORNECIMENTO E INSTALAÇÃO. AF_12/2019</v>
      </c>
      <c r="C158" s="584"/>
      <c r="D158" s="584"/>
      <c r="E158" s="584"/>
      <c r="F158" s="584"/>
      <c r="G158" s="584"/>
      <c r="H158" s="584"/>
      <c r="I158" s="585"/>
      <c r="J158" s="406"/>
      <c r="K158" s="8"/>
      <c r="L158" s="8"/>
      <c r="M158" s="8"/>
      <c r="N158" s="8"/>
    </row>
    <row r="159" spans="1:14">
      <c r="A159" s="394"/>
      <c r="B159" s="6"/>
      <c r="D159" s="8"/>
      <c r="E159" s="8"/>
      <c r="F159" s="8" t="s">
        <v>256</v>
      </c>
      <c r="G159" s="158"/>
      <c r="H159" s="6"/>
      <c r="I159" s="13"/>
      <c r="J159" s="387"/>
      <c r="K159" s="6"/>
      <c r="L159" s="6"/>
      <c r="M159" s="6"/>
      <c r="N159" s="6"/>
    </row>
    <row r="160" spans="1:14">
      <c r="A160" s="394"/>
      <c r="B160" s="6"/>
      <c r="D160" s="158"/>
      <c r="E160" s="164"/>
      <c r="F160" s="158" t="s">
        <v>251</v>
      </c>
      <c r="G160" s="164">
        <f>+E142</f>
        <v>3.5200000000000005</v>
      </c>
      <c r="H160" s="6"/>
      <c r="I160" s="13"/>
      <c r="J160" s="387"/>
      <c r="K160" s="6"/>
      <c r="L160" s="6"/>
      <c r="M160" s="6"/>
      <c r="N160" s="6"/>
    </row>
    <row r="161" spans="1:14">
      <c r="A161" s="394"/>
      <c r="B161" s="6"/>
      <c r="D161" s="158"/>
      <c r="E161" s="164"/>
      <c r="F161" s="158" t="s">
        <v>340</v>
      </c>
      <c r="G161" s="164">
        <f>+E144</f>
        <v>0</v>
      </c>
      <c r="H161" s="6"/>
      <c r="I161" s="13"/>
      <c r="J161" s="387"/>
      <c r="K161" s="6"/>
      <c r="L161" s="6"/>
      <c r="M161" s="6"/>
      <c r="N161" s="6"/>
    </row>
    <row r="162" spans="1:14" ht="15.75" thickBot="1">
      <c r="A162" s="392"/>
      <c r="B162" s="26"/>
      <c r="C162" s="40"/>
      <c r="D162" s="40"/>
      <c r="E162" s="40"/>
      <c r="F162" s="40" t="s">
        <v>259</v>
      </c>
      <c r="G162" s="42">
        <f>SUM(G160:G161)</f>
        <v>3.5200000000000005</v>
      </c>
      <c r="H162" s="26" t="s">
        <v>13</v>
      </c>
      <c r="I162" s="35"/>
      <c r="J162" s="402"/>
      <c r="K162" s="6"/>
      <c r="L162" s="6"/>
      <c r="M162" s="6"/>
      <c r="N162" s="6"/>
    </row>
    <row r="163" spans="1:14" ht="15.75" thickBot="1">
      <c r="A163" s="25"/>
      <c r="B163" s="6"/>
      <c r="C163" s="6"/>
      <c r="D163" s="7"/>
      <c r="E163" s="161"/>
      <c r="F163" s="6"/>
      <c r="G163" s="6"/>
      <c r="H163" s="6"/>
      <c r="I163" s="6"/>
      <c r="J163" s="387"/>
      <c r="K163" s="6"/>
      <c r="L163" s="6"/>
      <c r="M163" s="6"/>
      <c r="N163" s="6"/>
    </row>
    <row r="164" spans="1:14" ht="39" customHeight="1">
      <c r="A164" s="390" t="str">
        <f>+'PLANILHA DE CUSTOS'!A46</f>
        <v>5.2.3</v>
      </c>
      <c r="B164" s="552" t="str">
        <f>+'PLANILHA DE CUSTOS'!D46</f>
        <v>KIT DE PORTA DE MADEIRA PARA PINTURA, SEMI-OCA (PESADA OU SUPERPESADA), PADRÃO MÉDIO, 90X210CM, ESPESSURA DE 3,5CM, ITENS INCLUSOS: DOBRADIÇAS, MONTAGEM E INSTALAÇÃO DO BATENTE, FECHADURA COM EXECUÇÃO DO FURO - FORNECIMENTO E INSTALAÇÃO. AF_12/2019</v>
      </c>
      <c r="C164" s="553"/>
      <c r="D164" s="553"/>
      <c r="E164" s="553"/>
      <c r="F164" s="553"/>
      <c r="G164" s="553"/>
      <c r="H164" s="553"/>
      <c r="I164" s="554"/>
      <c r="J164" s="391"/>
      <c r="K164" s="6"/>
      <c r="L164" s="6"/>
      <c r="M164" s="6"/>
      <c r="N164" s="6"/>
    </row>
    <row r="165" spans="1:14">
      <c r="A165" s="394"/>
      <c r="B165" s="6"/>
      <c r="D165" s="8"/>
      <c r="E165" s="8"/>
      <c r="F165" s="8" t="s">
        <v>256</v>
      </c>
      <c r="G165" s="158"/>
      <c r="H165" s="6"/>
      <c r="I165" s="13"/>
      <c r="J165" s="387"/>
      <c r="K165" s="6"/>
      <c r="L165" s="6"/>
      <c r="M165" s="6"/>
      <c r="N165" s="6"/>
    </row>
    <row r="166" spans="1:14">
      <c r="A166" s="394"/>
      <c r="B166" s="6"/>
      <c r="D166" s="158"/>
      <c r="E166" s="164"/>
      <c r="F166" s="158" t="s">
        <v>253</v>
      </c>
      <c r="G166" s="164">
        <f>+D149</f>
        <v>4</v>
      </c>
      <c r="H166" s="6"/>
      <c r="I166" s="13"/>
      <c r="J166" s="387"/>
      <c r="K166" s="6"/>
      <c r="L166" s="6"/>
      <c r="M166" s="6"/>
      <c r="N166" s="6"/>
    </row>
    <row r="167" spans="1:14" ht="15.75" thickBot="1">
      <c r="A167" s="392"/>
      <c r="B167" s="26"/>
      <c r="C167" s="40"/>
      <c r="D167" s="40"/>
      <c r="E167" s="40"/>
      <c r="F167" s="40" t="s">
        <v>345</v>
      </c>
      <c r="G167" s="42">
        <f>SUM(G166:G166)</f>
        <v>4</v>
      </c>
      <c r="H167" s="26"/>
      <c r="I167" s="35"/>
      <c r="J167" s="402"/>
      <c r="K167" s="6"/>
      <c r="L167" s="6"/>
      <c r="M167" s="6"/>
      <c r="N167" s="6"/>
    </row>
    <row r="168" spans="1:14" ht="15.75" thickBot="1">
      <c r="A168" s="25"/>
      <c r="B168" s="6"/>
      <c r="C168" s="6"/>
      <c r="D168" s="7"/>
      <c r="E168" s="161"/>
      <c r="F168" s="6"/>
      <c r="G168" s="6"/>
      <c r="H168" s="6"/>
      <c r="I168" s="6"/>
      <c r="J168" s="387"/>
      <c r="K168" s="6"/>
      <c r="L168" s="6"/>
      <c r="M168" s="6"/>
      <c r="N168" s="6"/>
    </row>
    <row r="169" spans="1:14">
      <c r="A169" s="390" t="str">
        <f>+'PLANILHA DE CUSTOS'!A47</f>
        <v>5.2.4</v>
      </c>
      <c r="B169" s="552" t="str">
        <f>+'PLANILHA DE CUSTOS'!D47</f>
        <v>SOLEIRA EM GRANITO, LARGURA 15 CM, ESPESSURA 2,0 CM. AF_09/2020</v>
      </c>
      <c r="C169" s="553"/>
      <c r="D169" s="553"/>
      <c r="E169" s="553"/>
      <c r="F169" s="553"/>
      <c r="G169" s="553"/>
      <c r="H169" s="553"/>
      <c r="I169" s="554"/>
      <c r="J169" s="391"/>
      <c r="K169" s="6"/>
      <c r="L169" s="6"/>
      <c r="M169" s="6"/>
      <c r="N169" s="6"/>
    </row>
    <row r="170" spans="1:14">
      <c r="A170" s="394"/>
      <c r="B170" s="6"/>
      <c r="D170" s="8"/>
      <c r="E170" s="8"/>
      <c r="F170" s="8" t="s">
        <v>256</v>
      </c>
      <c r="G170" s="158"/>
      <c r="H170" s="6"/>
      <c r="I170" s="13"/>
      <c r="J170" s="387"/>
      <c r="K170" s="6"/>
      <c r="L170" s="6"/>
      <c r="M170" s="6"/>
      <c r="N170" s="6"/>
    </row>
    <row r="171" spans="1:14">
      <c r="A171" s="394"/>
      <c r="B171" s="6"/>
      <c r="D171" s="158">
        <v>4</v>
      </c>
      <c r="E171" s="164" t="s">
        <v>253</v>
      </c>
      <c r="F171" s="17" t="s">
        <v>343</v>
      </c>
      <c r="G171" s="164">
        <f>0.9*4</f>
        <v>3.6</v>
      </c>
      <c r="H171" s="6" t="s">
        <v>219</v>
      </c>
      <c r="I171" s="13"/>
      <c r="J171" s="387"/>
      <c r="K171" s="6"/>
      <c r="L171" s="6"/>
      <c r="M171" s="6"/>
      <c r="N171" s="6"/>
    </row>
    <row r="172" spans="1:14" ht="15.75" thickBot="1">
      <c r="A172" s="394"/>
      <c r="B172" s="6"/>
      <c r="D172" s="158">
        <v>2</v>
      </c>
      <c r="E172" s="164" t="s">
        <v>254</v>
      </c>
      <c r="F172" s="96" t="s">
        <v>344</v>
      </c>
      <c r="G172" s="164">
        <f>1.8*2</f>
        <v>3.6</v>
      </c>
      <c r="H172" s="6" t="s">
        <v>219</v>
      </c>
      <c r="I172" s="13"/>
      <c r="J172" s="387"/>
      <c r="K172" s="6"/>
      <c r="L172" s="6"/>
      <c r="M172" s="6"/>
      <c r="N172" s="6"/>
    </row>
    <row r="173" spans="1:14">
      <c r="A173" s="394"/>
      <c r="B173" s="6"/>
      <c r="D173" s="158"/>
      <c r="E173" s="164"/>
      <c r="F173" s="158"/>
      <c r="G173" s="164"/>
      <c r="H173" s="6"/>
      <c r="I173" s="13"/>
      <c r="J173" s="387"/>
      <c r="K173" s="6"/>
      <c r="L173" s="6"/>
      <c r="M173" s="6"/>
      <c r="N173" s="6"/>
    </row>
    <row r="174" spans="1:14" ht="15.75" thickBot="1">
      <c r="A174" s="392"/>
      <c r="B174" s="26"/>
      <c r="C174" s="40"/>
      <c r="D174" s="40"/>
      <c r="E174" s="40"/>
      <c r="F174" s="40" t="s">
        <v>345</v>
      </c>
      <c r="G174" s="42">
        <f>SUM(G171:G173)</f>
        <v>7.2</v>
      </c>
      <c r="H174" s="26"/>
      <c r="I174" s="35"/>
      <c r="J174" s="402"/>
      <c r="K174" s="6"/>
      <c r="L174" s="6"/>
      <c r="M174" s="6"/>
      <c r="N174" s="6"/>
    </row>
    <row r="175" spans="1:14" ht="15.75" thickBot="1">
      <c r="A175" s="25"/>
      <c r="B175" s="6"/>
      <c r="C175" s="6"/>
      <c r="D175" s="7"/>
      <c r="E175" s="161"/>
      <c r="F175" s="6"/>
      <c r="G175" s="6"/>
      <c r="H175" s="6"/>
      <c r="I175" s="6"/>
      <c r="J175" s="387"/>
      <c r="K175" s="6"/>
      <c r="L175" s="6"/>
      <c r="M175" s="6"/>
      <c r="N175" s="6"/>
    </row>
    <row r="176" spans="1:14">
      <c r="A176" s="407" t="str">
        <f>+'PLANILHA DE CUSTOS'!A48</f>
        <v>5.2.5</v>
      </c>
      <c r="B176" s="576" t="s">
        <v>240</v>
      </c>
      <c r="C176" s="577"/>
      <c r="D176" s="577"/>
      <c r="E176" s="577"/>
      <c r="F176" s="577"/>
      <c r="G176" s="577"/>
      <c r="H176" s="577"/>
      <c r="I176" s="577"/>
      <c r="J176" s="578"/>
      <c r="K176" s="6"/>
      <c r="L176" s="6"/>
      <c r="M176" s="6"/>
      <c r="N176" s="6"/>
    </row>
    <row r="177" spans="1:14">
      <c r="A177" s="408"/>
      <c r="B177" s="76"/>
      <c r="C177" s="77"/>
      <c r="E177" s="165"/>
      <c r="J177" s="386"/>
      <c r="K177" s="6"/>
      <c r="L177" s="6"/>
      <c r="M177" s="6"/>
      <c r="N177" s="6"/>
    </row>
    <row r="178" spans="1:14" ht="15.75" thickBot="1">
      <c r="A178" s="409"/>
      <c r="B178" s="78">
        <v>26.02</v>
      </c>
      <c r="C178" s="79" t="s">
        <v>219</v>
      </c>
      <c r="D178" s="63"/>
      <c r="E178" s="80"/>
      <c r="F178" s="63"/>
      <c r="G178" s="63"/>
      <c r="H178" s="63"/>
      <c r="I178" s="63"/>
      <c r="J178" s="79"/>
      <c r="K178" s="6"/>
      <c r="L178" s="6"/>
      <c r="M178" s="6"/>
      <c r="N178" s="6"/>
    </row>
    <row r="179" spans="1:14" ht="21.75" customHeight="1" thickBot="1">
      <c r="A179" s="408"/>
      <c r="B179" s="166"/>
      <c r="E179" s="165"/>
      <c r="J179" s="386"/>
      <c r="K179" s="6"/>
      <c r="L179" s="6"/>
      <c r="M179" s="6"/>
      <c r="N179" s="6"/>
    </row>
    <row r="180" spans="1:14">
      <c r="A180" s="407" t="str">
        <f>+'PLANILHA DE CUSTOS'!A49</f>
        <v>5.2.6</v>
      </c>
      <c r="B180" s="576" t="str">
        <f>+'PLANILHA DE CUSTOS'!D49</f>
        <v>CONTRAVERGA MOLDADA IN LOCO EM CONCRETO PARA VÃOS DE MAIS DE 1,5 M DECOMPRIMENTO. AF_03/2016</v>
      </c>
      <c r="C180" s="577"/>
      <c r="D180" s="577"/>
      <c r="E180" s="577"/>
      <c r="F180" s="577"/>
      <c r="G180" s="577"/>
      <c r="H180" s="577"/>
      <c r="I180" s="577"/>
      <c r="J180" s="578"/>
      <c r="K180" s="6"/>
      <c r="L180" s="6"/>
      <c r="M180" s="6"/>
      <c r="N180" s="6"/>
    </row>
    <row r="181" spans="1:14">
      <c r="A181" s="410"/>
      <c r="B181" s="76" t="s">
        <v>242</v>
      </c>
      <c r="C181" s="77"/>
      <c r="E181" s="165"/>
      <c r="J181" s="386"/>
      <c r="K181" s="6"/>
      <c r="L181" s="6"/>
      <c r="M181" s="6"/>
      <c r="N181" s="6"/>
    </row>
    <row r="182" spans="1:14" ht="15.75" thickBot="1">
      <c r="A182" s="411"/>
      <c r="B182" s="78">
        <v>6.8</v>
      </c>
      <c r="C182" s="79" t="s">
        <v>219</v>
      </c>
      <c r="D182" s="63"/>
      <c r="E182" s="80"/>
      <c r="F182" s="63"/>
      <c r="G182" s="63"/>
      <c r="H182" s="63"/>
      <c r="I182" s="63"/>
      <c r="J182" s="79"/>
      <c r="K182" s="6"/>
      <c r="L182" s="6"/>
      <c r="M182" s="6"/>
      <c r="N182" s="6"/>
    </row>
    <row r="183" spans="1:14">
      <c r="A183" s="410"/>
      <c r="B183" s="166"/>
      <c r="E183" s="165"/>
      <c r="J183" s="386"/>
      <c r="K183" s="6"/>
      <c r="L183" s="6"/>
      <c r="M183" s="6"/>
      <c r="N183" s="6"/>
    </row>
    <row r="184" spans="1:14" ht="15.75" thickBot="1">
      <c r="A184" s="410"/>
      <c r="B184" s="166"/>
      <c r="E184" s="165"/>
      <c r="J184" s="386"/>
      <c r="K184" s="6"/>
      <c r="L184" s="6"/>
      <c r="M184" s="6"/>
      <c r="N184" s="6"/>
    </row>
    <row r="185" spans="1:14" ht="24" customHeight="1">
      <c r="A185" s="407" t="str">
        <f>+'PLANILHA DE CUSTOS'!A50</f>
        <v>5.2.7</v>
      </c>
      <c r="B185" s="576" t="str">
        <f>+'PLANILHA DE CUSTOS'!D50</f>
        <v>PEITORIL LINEAR EM GRANITO OU MÁRMORE, L = 15CM, COMPRIMENTO DE ATÉ 2M, ASSENTADO COM ARGAMASSA 1:6 COM ADITIVO. AF_11/2020</v>
      </c>
      <c r="C185" s="577"/>
      <c r="D185" s="577"/>
      <c r="E185" s="577"/>
      <c r="F185" s="577"/>
      <c r="G185" s="577"/>
      <c r="H185" s="577"/>
      <c r="I185" s="577"/>
      <c r="J185" s="578"/>
      <c r="K185" s="6"/>
      <c r="L185" s="6"/>
      <c r="M185" s="6"/>
      <c r="N185" s="6"/>
    </row>
    <row r="186" spans="1:14">
      <c r="A186" s="410"/>
      <c r="B186" s="76" t="s">
        <v>413</v>
      </c>
      <c r="C186" s="77"/>
      <c r="E186" s="165"/>
      <c r="J186" s="386"/>
      <c r="K186" s="6"/>
      <c r="L186" s="6"/>
      <c r="M186" s="6"/>
      <c r="N186" s="6"/>
    </row>
    <row r="187" spans="1:14" ht="15.75" thickBot="1">
      <c r="A187" s="411"/>
      <c r="B187" s="78">
        <f>+(0.4+0.4+1.1+1.1)*4</f>
        <v>12</v>
      </c>
      <c r="C187" s="79" t="s">
        <v>219</v>
      </c>
      <c r="D187" s="63"/>
      <c r="E187" s="80"/>
      <c r="F187" s="63"/>
      <c r="G187" s="63"/>
      <c r="H187" s="63"/>
      <c r="I187" s="63"/>
      <c r="J187" s="79"/>
      <c r="K187" s="6"/>
      <c r="L187" s="6"/>
      <c r="M187" s="6"/>
      <c r="N187" s="6"/>
    </row>
    <row r="188" spans="1:14" ht="15.75" thickBot="1">
      <c r="A188" s="394"/>
      <c r="B188" s="6"/>
      <c r="C188" s="6"/>
      <c r="D188" s="6"/>
      <c r="E188" s="161"/>
      <c r="F188" s="6"/>
      <c r="G188" s="6"/>
      <c r="H188" s="13"/>
      <c r="I188" s="6"/>
      <c r="J188" s="387"/>
      <c r="K188" s="6"/>
      <c r="L188" s="6"/>
      <c r="M188" s="6"/>
      <c r="N188" s="6"/>
    </row>
    <row r="189" spans="1:14" ht="15.75" thickBot="1">
      <c r="A189" s="388" t="str">
        <f>+'PLANILHA DE CUSTOS'!A52</f>
        <v>6.</v>
      </c>
      <c r="B189" s="29" t="str">
        <f>+'PLANILHA DE CUSTOS'!D52</f>
        <v>COBERTURAS</v>
      </c>
      <c r="C189" s="30"/>
      <c r="D189" s="30"/>
      <c r="E189" s="30"/>
      <c r="F189" s="30"/>
      <c r="G189" s="30"/>
      <c r="H189" s="30"/>
      <c r="I189" s="30"/>
      <c r="J189" s="389"/>
      <c r="K189" s="6"/>
      <c r="L189" s="6"/>
      <c r="M189" s="6"/>
      <c r="N189" s="6"/>
    </row>
    <row r="190" spans="1:14" ht="15.75" thickBot="1">
      <c r="A190" s="25"/>
      <c r="B190" s="6"/>
      <c r="C190" s="6"/>
      <c r="D190" s="6"/>
      <c r="E190" s="6"/>
      <c r="F190" s="6"/>
      <c r="G190" s="6"/>
      <c r="H190" s="6"/>
      <c r="I190" s="6"/>
      <c r="J190" s="387"/>
      <c r="K190" s="6"/>
      <c r="L190" s="6"/>
      <c r="M190" s="6"/>
      <c r="N190" s="6"/>
    </row>
    <row r="191" spans="1:14" ht="16.5" customHeight="1">
      <c r="A191" s="502" t="str">
        <f>+'PLANILHA DE CUSTOS'!A53</f>
        <v>6.1</v>
      </c>
      <c r="B191" s="555" t="str">
        <f>+'PLANILHA DE CUSTOS'!D53</f>
        <v>TELHAMENTO COM TELHA DE AÇO/ALUMÍNIO E = 0,5 MM, COM ATÉ 2 ÁGUAS, INCLUSO IÇAMENTO. AF_07/2019</v>
      </c>
      <c r="C191" s="555"/>
      <c r="D191" s="555"/>
      <c r="E191" s="555"/>
      <c r="F191" s="555"/>
      <c r="G191" s="555"/>
      <c r="H191" s="555"/>
      <c r="I191" s="555"/>
      <c r="J191" s="555"/>
      <c r="K191" s="6"/>
      <c r="L191" s="6"/>
      <c r="M191" s="6"/>
      <c r="N191" s="6"/>
    </row>
    <row r="192" spans="1:14">
      <c r="A192" s="503"/>
      <c r="B192" s="451" t="s">
        <v>261</v>
      </c>
      <c r="C192" s="451"/>
      <c r="D192" s="451"/>
      <c r="E192" s="451"/>
      <c r="F192" s="451"/>
      <c r="G192" s="451"/>
      <c r="H192" s="451"/>
      <c r="I192" s="451"/>
      <c r="J192" s="452"/>
      <c r="K192" s="6"/>
      <c r="L192" s="6"/>
      <c r="M192" s="6"/>
      <c r="N192" s="6"/>
    </row>
    <row r="193" spans="1:14">
      <c r="A193" s="503"/>
      <c r="B193" s="451"/>
      <c r="C193" s="451"/>
      <c r="D193" s="504">
        <f>60.4</f>
        <v>60.4</v>
      </c>
      <c r="E193" s="451" t="s">
        <v>262</v>
      </c>
      <c r="F193" s="451"/>
      <c r="G193" s="451"/>
      <c r="H193" s="451"/>
      <c r="I193" s="451"/>
      <c r="J193" s="452"/>
      <c r="K193" s="6"/>
      <c r="L193" s="6"/>
      <c r="M193" s="6"/>
      <c r="N193" s="6"/>
    </row>
    <row r="194" spans="1:14" ht="15.75" thickBot="1">
      <c r="A194" s="505"/>
      <c r="B194" s="506"/>
      <c r="C194" s="506"/>
      <c r="D194" s="506">
        <f>ROUND(D193*1.0458,2)</f>
        <v>63.17</v>
      </c>
      <c r="E194" s="506" t="s">
        <v>262</v>
      </c>
      <c r="F194" s="506"/>
      <c r="G194" s="506"/>
      <c r="H194" s="506"/>
      <c r="I194" s="506"/>
      <c r="J194" s="469"/>
      <c r="K194" s="6"/>
      <c r="L194" s="6"/>
      <c r="M194" s="6"/>
      <c r="N194" s="6"/>
    </row>
    <row r="195" spans="1:14" ht="15.75" thickBot="1">
      <c r="A195" s="450"/>
      <c r="B195" s="451"/>
      <c r="C195" s="507"/>
      <c r="D195" s="507"/>
      <c r="E195" s="507"/>
      <c r="F195" s="507"/>
      <c r="G195" s="508"/>
      <c r="H195" s="451"/>
      <c r="I195" s="504"/>
      <c r="J195" s="452"/>
      <c r="K195" s="6"/>
      <c r="L195" s="6"/>
      <c r="M195" s="6"/>
      <c r="N195" s="6"/>
    </row>
    <row r="196" spans="1:14" ht="27.75" customHeight="1">
      <c r="A196" s="502" t="str">
        <f>+'PLANILHA DE CUSTOS'!A54</f>
        <v>6.2</v>
      </c>
      <c r="B196" s="552" t="s">
        <v>260</v>
      </c>
      <c r="C196" s="553"/>
      <c r="D196" s="553"/>
      <c r="E196" s="553"/>
      <c r="F196" s="553"/>
      <c r="G196" s="553"/>
      <c r="H196" s="553"/>
      <c r="I196" s="553"/>
      <c r="J196" s="554"/>
      <c r="K196" s="6"/>
      <c r="L196" s="6"/>
      <c r="M196" s="6"/>
      <c r="N196" s="6"/>
    </row>
    <row r="197" spans="1:14">
      <c r="A197" s="503"/>
      <c r="B197" s="451" t="s">
        <v>261</v>
      </c>
      <c r="C197" s="451"/>
      <c r="D197" s="451"/>
      <c r="E197" s="451"/>
      <c r="F197" s="451"/>
      <c r="G197" s="451"/>
      <c r="H197" s="451"/>
      <c r="I197" s="451"/>
      <c r="J197" s="452"/>
      <c r="K197" s="6"/>
      <c r="L197" s="6"/>
      <c r="M197" s="6"/>
      <c r="N197" s="6"/>
    </row>
    <row r="198" spans="1:14">
      <c r="A198" s="503"/>
      <c r="B198" s="451"/>
      <c r="C198" s="451"/>
      <c r="D198" s="504">
        <f>D193</f>
        <v>60.4</v>
      </c>
      <c r="E198" s="451" t="s">
        <v>238</v>
      </c>
      <c r="F198" s="451"/>
      <c r="G198" s="451"/>
      <c r="H198" s="451"/>
      <c r="I198" s="451"/>
      <c r="J198" s="452"/>
      <c r="K198" s="6"/>
      <c r="L198" s="6"/>
      <c r="M198" s="6"/>
      <c r="N198" s="6"/>
    </row>
    <row r="199" spans="1:14" ht="15.75" thickBot="1">
      <c r="A199" s="505"/>
      <c r="B199" s="506"/>
      <c r="C199" s="506"/>
      <c r="D199" s="506">
        <f>ROUND(D198*1.0458,2)</f>
        <v>63.17</v>
      </c>
      <c r="E199" s="506" t="s">
        <v>262</v>
      </c>
      <c r="F199" s="506"/>
      <c r="G199" s="506"/>
      <c r="H199" s="506"/>
      <c r="I199" s="506"/>
      <c r="J199" s="469"/>
      <c r="K199" s="6"/>
      <c r="L199" s="6"/>
      <c r="M199" s="6"/>
      <c r="N199" s="6"/>
    </row>
    <row r="200" spans="1:14" ht="15.75" thickBot="1">
      <c r="A200" s="25"/>
      <c r="B200" s="6"/>
      <c r="C200" s="6"/>
      <c r="D200" s="6"/>
      <c r="E200" s="6"/>
      <c r="F200" s="6"/>
      <c r="G200" s="6"/>
      <c r="H200" s="6"/>
      <c r="I200" s="6"/>
      <c r="J200" s="387"/>
      <c r="K200" s="6"/>
      <c r="L200" s="6"/>
      <c r="M200" s="6"/>
      <c r="N200" s="6"/>
    </row>
    <row r="201" spans="1:14" ht="15.75" thickBot="1">
      <c r="A201" s="388" t="str">
        <f>+'PLANILHA DE CUSTOS'!A56</f>
        <v>7.</v>
      </c>
      <c r="B201" s="29" t="s">
        <v>296</v>
      </c>
      <c r="C201" s="30"/>
      <c r="D201" s="30"/>
      <c r="E201" s="30"/>
      <c r="F201" s="30"/>
      <c r="G201" s="30"/>
      <c r="H201" s="30"/>
      <c r="I201" s="30"/>
      <c r="J201" s="389"/>
      <c r="K201" s="6"/>
      <c r="L201" s="6"/>
      <c r="M201" s="6"/>
      <c r="N201" s="6"/>
    </row>
    <row r="202" spans="1:14" ht="15.75" thickBot="1">
      <c r="A202" s="25"/>
      <c r="B202" s="6"/>
      <c r="C202" s="6"/>
      <c r="D202" s="6"/>
      <c r="E202" s="6"/>
      <c r="F202" s="6"/>
      <c r="G202" s="6"/>
      <c r="H202" s="6"/>
      <c r="I202" s="6"/>
      <c r="J202" s="387"/>
      <c r="K202" s="6"/>
      <c r="L202" s="6"/>
      <c r="M202" s="6"/>
      <c r="N202" s="6"/>
    </row>
    <row r="203" spans="1:14" ht="24.75" customHeight="1">
      <c r="A203" s="390" t="str">
        <f>+'PLANILHA DE CUSTOS'!A58</f>
        <v>7.1.1</v>
      </c>
      <c r="B203" s="555" t="str">
        <f>+'PLANILHA DE CUSTOS'!D58</f>
        <v>CHAPISCO APLICADO EM ALVENARIA (COM PRESENÇA DE VÃOS) E ESTRUTURAS DE CONCRETO DE FACHADA, COM COLHER DE PEDREIRO. ARGAMASSA TRAÇO 1:3 COM PREPARO MANUAL. AF_06/2014</v>
      </c>
      <c r="C203" s="555"/>
      <c r="D203" s="555"/>
      <c r="E203" s="555"/>
      <c r="F203" s="555"/>
      <c r="G203" s="555"/>
      <c r="H203" s="555"/>
      <c r="I203" s="555"/>
      <c r="J203" s="555"/>
      <c r="K203" s="6"/>
      <c r="L203" s="6"/>
      <c r="M203" s="6"/>
      <c r="N203" s="6"/>
    </row>
    <row r="204" spans="1:14" ht="29.25" customHeight="1">
      <c r="A204" s="403" t="str">
        <f>+'PLANILHA DE CUSTOS'!A59</f>
        <v>7.1.2</v>
      </c>
      <c r="B204" s="556" t="str">
        <f>+'PLANILHA DE CUSTOS'!D59</f>
        <v>CHAPISCO APLICADO EM ALVENARIAS E ESTRUTURAS DE CONCRETO INTERNAS, COM COLHER DE PEDREIRO. ARGAMASSA TRAÇO 1:3 COM PREPARO MANUAL. AF_06/20</v>
      </c>
      <c r="C204" s="556"/>
      <c r="D204" s="556"/>
      <c r="E204" s="556"/>
      <c r="F204" s="556"/>
      <c r="G204" s="556"/>
      <c r="H204" s="556"/>
      <c r="I204" s="556"/>
      <c r="J204" s="556"/>
      <c r="K204" s="6"/>
      <c r="L204" s="6"/>
      <c r="M204" s="6"/>
      <c r="N204" s="6"/>
    </row>
    <row r="205" spans="1:14">
      <c r="A205" s="394"/>
      <c r="B205" s="6" t="s">
        <v>414</v>
      </c>
      <c r="C205" s="6"/>
      <c r="D205" s="6"/>
      <c r="E205" s="6"/>
      <c r="F205" s="6"/>
      <c r="G205" s="6"/>
      <c r="H205" s="6"/>
      <c r="I205" s="6"/>
      <c r="J205" s="387"/>
      <c r="K205" s="6"/>
      <c r="L205" s="6"/>
      <c r="M205" s="6"/>
      <c r="N205" s="6"/>
    </row>
    <row r="206" spans="1:14">
      <c r="A206" s="394"/>
      <c r="B206" s="6"/>
      <c r="C206" s="6"/>
      <c r="D206" s="6"/>
      <c r="E206" s="167" t="s">
        <v>258</v>
      </c>
      <c r="F206" s="168"/>
      <c r="G206" s="6"/>
      <c r="H206" s="6"/>
      <c r="I206" s="6"/>
      <c r="J206" s="387"/>
      <c r="K206" s="6"/>
      <c r="L206" s="6"/>
      <c r="M206" s="6"/>
      <c r="N206" s="6"/>
    </row>
    <row r="207" spans="1:14">
      <c r="A207" s="394"/>
      <c r="B207" s="594" t="s">
        <v>299</v>
      </c>
      <c r="C207" s="595"/>
      <c r="D207" s="596"/>
      <c r="E207" s="15">
        <f>+B16</f>
        <v>43.62</v>
      </c>
      <c r="F207" s="198" t="s">
        <v>300</v>
      </c>
      <c r="G207" s="6"/>
      <c r="H207" s="6"/>
      <c r="I207" s="6"/>
      <c r="J207" s="387"/>
      <c r="K207" s="6"/>
      <c r="L207" s="6"/>
      <c r="M207" s="6"/>
      <c r="N207" s="6"/>
    </row>
    <row r="208" spans="1:14">
      <c r="A208" s="394"/>
      <c r="B208" s="597" t="s">
        <v>301</v>
      </c>
      <c r="C208" s="598"/>
      <c r="D208" s="16" t="s">
        <v>302</v>
      </c>
      <c r="E208" s="15">
        <f>+F16-F14</f>
        <v>151.35500000000002</v>
      </c>
      <c r="F208" s="198" t="s">
        <v>300</v>
      </c>
      <c r="G208" s="6"/>
      <c r="H208" s="169" t="s">
        <v>217</v>
      </c>
      <c r="I208" s="6"/>
      <c r="J208" s="387"/>
      <c r="K208" s="6"/>
      <c r="L208" s="6"/>
      <c r="M208" s="6"/>
      <c r="N208" s="6"/>
    </row>
    <row r="209" spans="1:14">
      <c r="A209" s="394"/>
      <c r="B209" s="594" t="s">
        <v>303</v>
      </c>
      <c r="C209" s="595"/>
      <c r="D209" s="596"/>
      <c r="E209" s="15">
        <f>+F14</f>
        <v>106.38</v>
      </c>
      <c r="F209" s="198" t="s">
        <v>300</v>
      </c>
      <c r="G209" s="6"/>
      <c r="H209" s="6"/>
      <c r="I209" s="6"/>
      <c r="J209" s="387"/>
      <c r="K209" s="6"/>
      <c r="L209" s="6"/>
      <c r="M209" s="6"/>
      <c r="N209" s="6"/>
    </row>
    <row r="210" spans="1:14">
      <c r="A210" s="394"/>
      <c r="B210" s="6"/>
      <c r="C210" s="6"/>
      <c r="D210" s="169" t="s">
        <v>225</v>
      </c>
      <c r="E210" s="164">
        <f>SUM(E207:E209)</f>
        <v>301.35500000000002</v>
      </c>
      <c r="F210" s="170"/>
      <c r="G210" s="171" t="s">
        <v>217</v>
      </c>
      <c r="H210" s="6"/>
      <c r="I210" s="13"/>
      <c r="J210" s="387"/>
      <c r="K210" s="6"/>
      <c r="L210" s="6"/>
      <c r="M210" s="6"/>
      <c r="N210" s="6"/>
    </row>
    <row r="211" spans="1:14">
      <c r="A211" s="394"/>
      <c r="B211" s="6"/>
      <c r="C211" s="6"/>
      <c r="D211" s="6" t="s">
        <v>304</v>
      </c>
      <c r="E211" s="159">
        <f>+E210</f>
        <v>301.35500000000002</v>
      </c>
      <c r="F211" s="6" t="s">
        <v>305</v>
      </c>
      <c r="G211" s="6"/>
      <c r="H211" s="6"/>
      <c r="I211" s="6"/>
      <c r="J211" s="387"/>
      <c r="K211" s="6"/>
      <c r="L211" s="6"/>
      <c r="M211" s="6"/>
      <c r="N211" s="6"/>
    </row>
    <row r="212" spans="1:14">
      <c r="A212" s="394"/>
      <c r="B212" s="6"/>
      <c r="C212" s="6"/>
      <c r="D212" s="6"/>
      <c r="E212" s="7"/>
      <c r="F212" s="6"/>
      <c r="G212" s="6"/>
      <c r="H212" s="6"/>
      <c r="I212" s="6"/>
      <c r="J212" s="387"/>
      <c r="K212" s="6"/>
      <c r="L212" s="6"/>
      <c r="M212" s="6"/>
      <c r="N212" s="6"/>
    </row>
    <row r="213" spans="1:14">
      <c r="A213" s="394"/>
      <c r="B213" s="6" t="s">
        <v>306</v>
      </c>
      <c r="C213" s="6"/>
      <c r="D213" s="6"/>
      <c r="E213" s="6"/>
      <c r="F213" s="6"/>
      <c r="G213" s="6"/>
      <c r="H213" s="6"/>
      <c r="I213" s="6"/>
      <c r="J213" s="387"/>
      <c r="K213" s="6"/>
      <c r="L213" s="6"/>
      <c r="M213" s="6"/>
      <c r="N213" s="6"/>
    </row>
    <row r="214" spans="1:14">
      <c r="A214" s="394"/>
      <c r="B214" s="6"/>
      <c r="C214" s="6"/>
      <c r="D214" s="6" t="s">
        <v>304</v>
      </c>
      <c r="E214" s="172">
        <f>+E209</f>
        <v>106.38</v>
      </c>
      <c r="F214" s="6" t="s">
        <v>305</v>
      </c>
      <c r="G214" s="6"/>
      <c r="H214" s="6"/>
      <c r="I214" s="6"/>
      <c r="J214" s="387"/>
      <c r="K214" s="6"/>
      <c r="L214" s="6"/>
      <c r="M214" s="6"/>
      <c r="N214" s="6"/>
    </row>
    <row r="215" spans="1:14">
      <c r="A215" s="394"/>
      <c r="B215" s="6" t="s">
        <v>307</v>
      </c>
      <c r="C215" s="6"/>
      <c r="D215" s="6"/>
      <c r="E215" s="13"/>
      <c r="F215" s="6"/>
      <c r="G215" s="6"/>
      <c r="H215" s="6"/>
      <c r="I215" s="6"/>
      <c r="J215" s="387"/>
      <c r="K215" s="6"/>
      <c r="L215" s="6"/>
      <c r="M215" s="6"/>
      <c r="N215" s="6"/>
    </row>
    <row r="216" spans="1:14" ht="15.75" thickBot="1">
      <c r="A216" s="392"/>
      <c r="B216" s="26"/>
      <c r="C216" s="26"/>
      <c r="D216" s="26" t="s">
        <v>304</v>
      </c>
      <c r="E216" s="28">
        <f>+E208</f>
        <v>151.35500000000002</v>
      </c>
      <c r="F216" s="26" t="s">
        <v>305</v>
      </c>
      <c r="G216" s="26"/>
      <c r="H216" s="26"/>
      <c r="I216" s="26"/>
      <c r="J216" s="402"/>
      <c r="K216" s="6"/>
      <c r="L216" s="6"/>
      <c r="M216" s="6"/>
      <c r="N216" s="6"/>
    </row>
    <row r="217" spans="1:14">
      <c r="A217" s="25"/>
      <c r="B217" s="6"/>
      <c r="C217" s="6"/>
      <c r="D217" s="6"/>
      <c r="E217" s="173"/>
      <c r="F217" s="6"/>
      <c r="G217" s="6"/>
      <c r="H217" s="6"/>
      <c r="I217" s="6"/>
      <c r="J217" s="387"/>
      <c r="K217" s="6"/>
      <c r="L217" s="6"/>
      <c r="M217" s="6"/>
      <c r="N217" s="6"/>
    </row>
    <row r="218" spans="1:14" ht="15.75" thickBot="1">
      <c r="A218" s="25"/>
      <c r="B218" s="6"/>
      <c r="C218" s="6"/>
      <c r="D218" s="6"/>
      <c r="E218" s="173"/>
      <c r="F218" s="6"/>
      <c r="G218" s="6"/>
      <c r="H218" s="6"/>
      <c r="I218" s="6"/>
      <c r="J218" s="387"/>
      <c r="K218" s="6"/>
      <c r="L218" s="6"/>
      <c r="M218" s="6"/>
      <c r="N218" s="6"/>
    </row>
    <row r="219" spans="1:14" ht="24" customHeight="1">
      <c r="A219" s="390" t="str">
        <f>+'PLANILHA DE CUSTOS'!A60</f>
        <v>7.1.3</v>
      </c>
      <c r="B219" s="555" t="str">
        <f>+'PLANILHA DE CUSTOS'!D60</f>
        <v>REBOCO TIPO PAULISTA DE ARGAMASSA DE CIMENTO, CAL HIDRATADA CH1 E AREIA MÉDIA OU GROSSA LAVADA NO TRAÇO 1:0.5:6, ESPESSURA 25 MM</v>
      </c>
      <c r="C219" s="555"/>
      <c r="D219" s="555"/>
      <c r="E219" s="555"/>
      <c r="F219" s="555"/>
      <c r="G219" s="555"/>
      <c r="H219" s="555"/>
      <c r="I219" s="555"/>
      <c r="J219" s="555"/>
      <c r="K219" s="6"/>
      <c r="L219" s="6"/>
      <c r="M219" s="6"/>
      <c r="N219" s="6"/>
    </row>
    <row r="220" spans="1:14">
      <c r="A220" s="394"/>
      <c r="B220" s="6"/>
      <c r="C220" s="6"/>
      <c r="D220" s="6"/>
      <c r="E220" s="6"/>
      <c r="F220" s="167" t="s">
        <v>258</v>
      </c>
      <c r="G220" s="6"/>
      <c r="H220" s="6"/>
      <c r="I220" s="6"/>
      <c r="J220" s="387"/>
      <c r="K220" s="6"/>
      <c r="L220" s="6"/>
      <c r="M220" s="6"/>
      <c r="N220" s="6"/>
    </row>
    <row r="221" spans="1:14">
      <c r="A221" s="394"/>
      <c r="B221" s="6"/>
      <c r="C221" s="6"/>
      <c r="D221" s="200" t="s">
        <v>299</v>
      </c>
      <c r="E221" s="56"/>
      <c r="F221" s="57">
        <v>43.62</v>
      </c>
      <c r="G221" s="6"/>
      <c r="H221" s="6"/>
      <c r="I221" s="6"/>
      <c r="J221" s="387"/>
      <c r="K221" s="6"/>
      <c r="L221" s="6"/>
      <c r="M221" s="6"/>
      <c r="N221" s="6"/>
    </row>
    <row r="222" spans="1:14">
      <c r="A222" s="394"/>
      <c r="B222" s="6"/>
      <c r="C222" s="6"/>
      <c r="D222" s="200" t="s">
        <v>309</v>
      </c>
      <c r="E222" s="56"/>
      <c r="F222" s="57">
        <v>151.36000000000001</v>
      </c>
      <c r="G222" s="170" t="s">
        <v>13</v>
      </c>
      <c r="H222" s="6"/>
      <c r="I222" s="6"/>
      <c r="J222" s="387"/>
      <c r="K222" s="6"/>
      <c r="L222" s="6"/>
      <c r="M222" s="6"/>
      <c r="N222" s="6"/>
    </row>
    <row r="223" spans="1:14">
      <c r="A223" s="394"/>
      <c r="B223" s="6"/>
      <c r="C223" s="6"/>
      <c r="D223" s="579" t="s">
        <v>310</v>
      </c>
      <c r="E223" s="580"/>
      <c r="F223" s="57">
        <v>106.38</v>
      </c>
      <c r="G223" s="170" t="s">
        <v>13</v>
      </c>
      <c r="H223" s="6"/>
      <c r="I223" s="6"/>
      <c r="J223" s="387"/>
      <c r="K223" s="6"/>
      <c r="L223" s="6"/>
      <c r="M223" s="6"/>
      <c r="N223" s="6"/>
    </row>
    <row r="224" spans="1:14" ht="15.75" thickBot="1">
      <c r="A224" s="392"/>
      <c r="B224" s="26"/>
      <c r="C224" s="26"/>
      <c r="D224" s="58" t="s">
        <v>311</v>
      </c>
      <c r="E224" s="31"/>
      <c r="F224" s="57">
        <f>SUM(F221:F223)</f>
        <v>301.36</v>
      </c>
      <c r="G224" s="97" t="s">
        <v>13</v>
      </c>
      <c r="H224" s="26"/>
      <c r="I224" s="26"/>
      <c r="J224" s="402"/>
      <c r="K224" s="6"/>
      <c r="L224" s="6"/>
      <c r="M224" s="6"/>
      <c r="N224" s="6"/>
    </row>
    <row r="225" spans="1:14">
      <c r="A225" s="25"/>
      <c r="B225" s="6"/>
      <c r="C225" s="6"/>
      <c r="D225" s="6"/>
      <c r="E225" s="173"/>
      <c r="F225" s="6"/>
      <c r="G225" s="6"/>
      <c r="H225" s="6"/>
      <c r="I225" s="6"/>
      <c r="J225" s="387"/>
      <c r="K225" s="6"/>
      <c r="L225" s="6"/>
      <c r="M225" s="6"/>
      <c r="N225" s="6"/>
    </row>
    <row r="226" spans="1:14" ht="15.75" thickBot="1">
      <c r="A226" s="25"/>
      <c r="B226" s="6"/>
      <c r="C226" s="6"/>
      <c r="D226" s="6"/>
      <c r="E226" s="173"/>
      <c r="F226" s="6"/>
      <c r="G226" s="6"/>
      <c r="H226" s="6"/>
      <c r="I226" s="6"/>
      <c r="J226" s="387"/>
      <c r="K226" s="6"/>
      <c r="L226" s="6"/>
      <c r="M226" s="6"/>
      <c r="N226" s="6"/>
    </row>
    <row r="227" spans="1:14" ht="26.25" customHeight="1">
      <c r="A227" s="390" t="str">
        <f>+'PLANILHA DE CUSTOS'!A61</f>
        <v>7.1.4</v>
      </c>
      <c r="B227" s="552" t="str">
        <f>+'PLANILHA DE CUSTOS'!D61</f>
        <v>RODAPÉ DE MÁRMORE OU GRANITO, ASSENTADO COM ARGAMASSA DE CIMENTO, CAL HIDRATADA CH1 E AREIA NO TRAÇO 1:0,5:8, INCL. REJUNTAMENTO COM CIMENTO BRANCO, H=7CM</v>
      </c>
      <c r="C227" s="553"/>
      <c r="D227" s="553"/>
      <c r="E227" s="553"/>
      <c r="F227" s="553"/>
      <c r="G227" s="553"/>
      <c r="H227" s="553"/>
      <c r="I227" s="553"/>
      <c r="J227" s="554"/>
      <c r="K227" s="6"/>
      <c r="L227" s="6"/>
      <c r="M227" s="6"/>
      <c r="N227" s="6"/>
    </row>
    <row r="228" spans="1:14">
      <c r="A228" s="394"/>
      <c r="B228" s="6" t="s">
        <v>349</v>
      </c>
      <c r="C228" s="6"/>
      <c r="D228" s="6"/>
      <c r="E228" s="6"/>
      <c r="F228" s="6"/>
      <c r="G228" s="6"/>
      <c r="H228" s="6"/>
      <c r="I228" s="6"/>
      <c r="J228" s="387"/>
      <c r="K228" s="6"/>
      <c r="L228" s="6"/>
      <c r="M228" s="6"/>
      <c r="N228" s="6"/>
    </row>
    <row r="229" spans="1:14">
      <c r="A229" s="394"/>
      <c r="B229" s="6"/>
      <c r="C229" s="6"/>
      <c r="D229" s="6"/>
      <c r="E229" s="160">
        <f>+C16</f>
        <v>58.75</v>
      </c>
      <c r="F229" s="6" t="s">
        <v>219</v>
      </c>
      <c r="G229" s="6"/>
      <c r="H229" s="6"/>
      <c r="I229" s="6"/>
      <c r="J229" s="387"/>
      <c r="K229" s="6"/>
      <c r="L229" s="6"/>
      <c r="M229" s="6"/>
      <c r="N229" s="6"/>
    </row>
    <row r="230" spans="1:14" ht="15.75" thickBot="1">
      <c r="A230" s="392"/>
      <c r="B230" s="26"/>
      <c r="C230" s="26"/>
      <c r="D230" s="47"/>
      <c r="E230" s="81">
        <f>+E229</f>
        <v>58.75</v>
      </c>
      <c r="F230" s="26" t="s">
        <v>219</v>
      </c>
      <c r="G230" s="26"/>
      <c r="H230" s="26"/>
      <c r="I230" s="26"/>
      <c r="J230" s="402"/>
      <c r="K230" s="6"/>
      <c r="L230" s="6"/>
      <c r="M230" s="6"/>
      <c r="N230" s="6"/>
    </row>
    <row r="231" spans="1:14" ht="15.75" thickBot="1">
      <c r="A231" s="25"/>
      <c r="B231" s="6"/>
      <c r="C231" s="6"/>
      <c r="D231" s="6"/>
      <c r="E231" s="173"/>
      <c r="F231" s="6"/>
      <c r="G231" s="6"/>
      <c r="H231" s="6"/>
      <c r="I231" s="6"/>
      <c r="J231" s="387"/>
      <c r="K231" s="6"/>
      <c r="L231" s="6"/>
      <c r="M231" s="6"/>
      <c r="N231" s="6"/>
    </row>
    <row r="232" spans="1:14" ht="15.75" thickBot="1">
      <c r="A232" s="388" t="str">
        <f>+'PLANILHA DE CUSTOS'!A62</f>
        <v>7.2</v>
      </c>
      <c r="B232" s="29" t="str">
        <f>+'PLANILHA DE CUSTOS'!D62</f>
        <v>Forros</v>
      </c>
      <c r="C232" s="30"/>
      <c r="D232" s="30"/>
      <c r="E232" s="30"/>
      <c r="F232" s="30"/>
      <c r="G232" s="30"/>
      <c r="H232" s="30"/>
      <c r="I232" s="30"/>
      <c r="J232" s="389"/>
      <c r="K232" s="6"/>
      <c r="L232" s="6"/>
      <c r="M232" s="6"/>
      <c r="N232" s="6"/>
    </row>
    <row r="233" spans="1:14" ht="15.75" thickBot="1">
      <c r="A233" s="385"/>
      <c r="J233" s="386"/>
      <c r="K233" s="6"/>
      <c r="L233" s="6"/>
      <c r="M233" s="6"/>
      <c r="N233" s="6"/>
    </row>
    <row r="234" spans="1:14">
      <c r="A234" s="390" t="str">
        <f>+'PLANILHA DE CUSTOS'!A63</f>
        <v>7.2.1</v>
      </c>
      <c r="B234" s="552" t="str">
        <f>+'PLANILHA DE CUSTOS'!D63</f>
        <v>FORRO DE GESSO ACABAMENTO TIPO LISO</v>
      </c>
      <c r="C234" s="553"/>
      <c r="D234" s="553"/>
      <c r="E234" s="553"/>
      <c r="F234" s="553"/>
      <c r="G234" s="553"/>
      <c r="H234" s="553"/>
      <c r="I234" s="553"/>
      <c r="J234" s="554"/>
      <c r="K234" s="6"/>
      <c r="L234" s="6"/>
      <c r="M234" s="6"/>
      <c r="N234" s="6"/>
    </row>
    <row r="235" spans="1:14">
      <c r="A235" s="394"/>
      <c r="B235" s="6" t="s">
        <v>350</v>
      </c>
      <c r="C235" s="6"/>
      <c r="D235" s="6"/>
      <c r="E235" s="6"/>
      <c r="F235" s="6"/>
      <c r="G235" s="6"/>
      <c r="H235" s="6"/>
      <c r="I235" s="6"/>
      <c r="J235" s="387"/>
      <c r="K235" s="6"/>
      <c r="L235" s="6"/>
      <c r="M235" s="6"/>
      <c r="N235" s="6"/>
    </row>
    <row r="236" spans="1:14">
      <c r="A236" s="394"/>
      <c r="B236" s="6"/>
      <c r="C236" s="6"/>
      <c r="D236" s="6"/>
      <c r="E236" s="160">
        <f>+B16-B13</f>
        <v>30.75</v>
      </c>
      <c r="F236" s="6"/>
      <c r="G236" s="6"/>
      <c r="H236" s="6"/>
      <c r="I236" s="6"/>
      <c r="J236" s="387"/>
      <c r="K236" s="6"/>
      <c r="L236" s="6"/>
      <c r="M236" s="6"/>
      <c r="N236" s="6"/>
    </row>
    <row r="237" spans="1:14" ht="15.75" thickBot="1">
      <c r="A237" s="392"/>
      <c r="B237" s="26"/>
      <c r="C237" s="26"/>
      <c r="D237" s="47" t="s">
        <v>258</v>
      </c>
      <c r="E237" s="64">
        <f>+E236</f>
        <v>30.75</v>
      </c>
      <c r="F237" s="26" t="s">
        <v>13</v>
      </c>
      <c r="G237" s="26"/>
      <c r="H237" s="26"/>
      <c r="I237" s="26"/>
      <c r="J237" s="402"/>
      <c r="K237" s="6"/>
      <c r="L237" s="6"/>
      <c r="M237" s="6"/>
      <c r="N237" s="6"/>
    </row>
    <row r="238" spans="1:14" ht="15.75" thickBot="1">
      <c r="A238" s="25"/>
      <c r="B238" s="6"/>
      <c r="C238" s="6"/>
      <c r="D238" s="6"/>
      <c r="E238" s="173"/>
      <c r="F238" s="6"/>
      <c r="G238" s="6"/>
      <c r="H238" s="6"/>
      <c r="I238" s="6"/>
      <c r="J238" s="387"/>
      <c r="K238" s="6"/>
      <c r="L238" s="6"/>
      <c r="M238" s="6"/>
      <c r="N238" s="6"/>
    </row>
    <row r="239" spans="1:14" ht="15.75" thickBot="1">
      <c r="A239" s="388" t="str">
        <f>+'PLANILHA DE CUSTOS'!A64</f>
        <v>7.3</v>
      </c>
      <c r="B239" s="29" t="str">
        <f>+'PLANILHA DE CUSTOS'!D64</f>
        <v>Pintura</v>
      </c>
      <c r="C239" s="30"/>
      <c r="D239" s="30"/>
      <c r="E239" s="30"/>
      <c r="F239" s="30"/>
      <c r="G239" s="30"/>
      <c r="H239" s="30"/>
      <c r="I239" s="30"/>
      <c r="J239" s="389"/>
      <c r="K239" s="6"/>
      <c r="L239" s="6"/>
      <c r="M239" s="6"/>
      <c r="N239" s="6"/>
    </row>
    <row r="240" spans="1:14" ht="15.75" thickBot="1">
      <c r="A240" s="385"/>
      <c r="J240" s="386"/>
      <c r="K240" s="6"/>
      <c r="L240" s="6"/>
      <c r="M240" s="6"/>
      <c r="N240" s="6"/>
    </row>
    <row r="241" spans="1:14" ht="25.5" customHeight="1" thickBot="1">
      <c r="A241" s="390" t="str">
        <f>+'PLANILHA DE CUSTOS'!A65</f>
        <v>7.3.1</v>
      </c>
      <c r="B241" s="555" t="str">
        <f>+'PLANILHA DE CUSTOS'!D65</f>
        <v>PINTURA COM TINTA ESMALTE SINTÉTICO, MARCAS DE REFERÊNCIA SUVINIL, CORAL E METALATEX, INCLUSIVE SELADOR ACRÍLICO, EM PAREDES, A DUAS DEMÃOS</v>
      </c>
      <c r="C241" s="555"/>
      <c r="D241" s="555"/>
      <c r="E241" s="555"/>
      <c r="F241" s="555"/>
      <c r="G241" s="555"/>
      <c r="H241" s="555"/>
      <c r="I241" s="555"/>
      <c r="J241" s="555"/>
      <c r="K241" s="6"/>
      <c r="L241" s="6"/>
      <c r="M241" s="6"/>
      <c r="N241" s="6"/>
    </row>
    <row r="242" spans="1:14" ht="28.5" customHeight="1" thickBot="1">
      <c r="A242" s="390" t="str">
        <f>+'PLANILHA DE CUSTOS'!A66</f>
        <v>7.3.2</v>
      </c>
      <c r="B242" s="555" t="str">
        <f>+'PLANILHA DE CUSTOS'!D66</f>
        <v>PINTURA COM TINTA ACRÍLICA, MARCAS DE REFERÊNCIA SUVINIL, CORAL E METALATEX, INCLUSIVE SELADOR ACRÍLICO, EM PAREDES E FORROS, A DUAS DEMÃOS</v>
      </c>
      <c r="C242" s="555"/>
      <c r="D242" s="555"/>
      <c r="E242" s="555"/>
      <c r="F242" s="555"/>
      <c r="G242" s="555"/>
      <c r="H242" s="555"/>
      <c r="I242" s="555"/>
      <c r="J242" s="555"/>
      <c r="K242" s="6"/>
      <c r="L242" s="6"/>
      <c r="M242" s="6"/>
      <c r="N242" s="6"/>
    </row>
    <row r="243" spans="1:14" ht="25.5" customHeight="1">
      <c r="A243" s="390" t="str">
        <f>+'PLANILHA DE CUSTOS'!A67</f>
        <v>7.3.3</v>
      </c>
      <c r="B243" s="555" t="str">
        <f>+'PLANILHA DE CUSTOS'!D67</f>
        <v>PINTURA COM TINTA ESMALTE SINTÉTICO, MARCAS DE REFERÊNCIA SUVINIL, CORAL OU METALATEX, INCLUSIVE FUNDO BRANCO NIVELADOR, EM MADEIRA, A DUAS DEMÃOS</v>
      </c>
      <c r="C243" s="555"/>
      <c r="D243" s="555"/>
      <c r="E243" s="555"/>
      <c r="F243" s="555"/>
      <c r="G243" s="555"/>
      <c r="H243" s="555"/>
      <c r="I243" s="555"/>
      <c r="J243" s="555"/>
      <c r="K243" s="6"/>
      <c r="L243" s="6"/>
      <c r="M243" s="6"/>
      <c r="N243" s="6"/>
    </row>
    <row r="244" spans="1:14">
      <c r="A244" s="394"/>
      <c r="B244" s="6" t="s">
        <v>314</v>
      </c>
      <c r="C244" s="6"/>
      <c r="D244" s="6"/>
      <c r="E244" s="6"/>
      <c r="F244" s="6"/>
      <c r="G244" s="6"/>
      <c r="H244" s="6"/>
      <c r="I244" s="6"/>
      <c r="J244" s="387"/>
      <c r="K244" s="6"/>
      <c r="L244" s="6"/>
      <c r="M244" s="6"/>
      <c r="N244" s="6"/>
    </row>
    <row r="245" spans="1:14">
      <c r="A245" s="394"/>
      <c r="B245" s="6"/>
      <c r="C245" s="6"/>
      <c r="D245" s="6"/>
      <c r="E245" s="6"/>
      <c r="F245" s="6"/>
      <c r="G245" s="6"/>
      <c r="H245" s="6"/>
      <c r="I245" s="6"/>
      <c r="J245" s="387"/>
      <c r="K245" s="6"/>
      <c r="L245" s="6"/>
      <c r="M245" s="6"/>
      <c r="N245" s="6"/>
    </row>
    <row r="246" spans="1:14">
      <c r="A246" s="394"/>
      <c r="B246" s="6"/>
      <c r="C246" s="6"/>
      <c r="D246" s="6"/>
      <c r="E246" s="6"/>
      <c r="F246" s="167" t="s">
        <v>258</v>
      </c>
      <c r="G246" s="6"/>
      <c r="H246" s="6"/>
      <c r="I246" s="6"/>
      <c r="J246" s="387"/>
      <c r="K246" s="6"/>
      <c r="L246" s="6"/>
      <c r="M246" s="6"/>
      <c r="N246" s="6"/>
    </row>
    <row r="247" spans="1:14">
      <c r="A247" s="394"/>
      <c r="B247" s="6"/>
      <c r="C247" s="6"/>
      <c r="D247" s="200" t="s">
        <v>299</v>
      </c>
      <c r="E247" s="56"/>
      <c r="F247" s="57">
        <f>+B16</f>
        <v>43.62</v>
      </c>
      <c r="G247" s="171" t="s">
        <v>13</v>
      </c>
      <c r="H247" s="202" t="s">
        <v>412</v>
      </c>
      <c r="I247" s="6"/>
      <c r="J247" s="387"/>
      <c r="K247" s="6"/>
      <c r="L247" s="6"/>
      <c r="M247" s="6"/>
      <c r="N247" s="6"/>
    </row>
    <row r="248" spans="1:14">
      <c r="A248" s="394"/>
      <c r="B248" s="6"/>
      <c r="C248" s="6"/>
      <c r="D248" s="200" t="s">
        <v>309</v>
      </c>
      <c r="E248" s="56"/>
      <c r="F248" s="57">
        <f>+F16-F14</f>
        <v>151.35500000000002</v>
      </c>
      <c r="G248" s="171" t="s">
        <v>13</v>
      </c>
      <c r="H248" s="99">
        <f>+F247+F248</f>
        <v>194.97500000000002</v>
      </c>
      <c r="I248" s="171" t="s">
        <v>13</v>
      </c>
      <c r="J248" s="387"/>
      <c r="K248" s="6"/>
      <c r="L248" s="6"/>
      <c r="M248" s="6"/>
      <c r="N248" s="6"/>
    </row>
    <row r="249" spans="1:14">
      <c r="A249" s="394"/>
      <c r="B249" s="6"/>
      <c r="C249" s="6"/>
      <c r="D249" s="579" t="s">
        <v>310</v>
      </c>
      <c r="E249" s="580"/>
      <c r="F249" s="99">
        <f>+F14</f>
        <v>106.38</v>
      </c>
      <c r="G249" s="171" t="s">
        <v>13</v>
      </c>
      <c r="H249" s="6"/>
      <c r="I249" s="6"/>
      <c r="J249" s="387"/>
      <c r="K249" s="6"/>
      <c r="L249" s="6"/>
      <c r="M249" s="6"/>
      <c r="N249" s="6"/>
    </row>
    <row r="250" spans="1:14">
      <c r="A250" s="394"/>
      <c r="B250" s="6"/>
      <c r="C250" s="6"/>
      <c r="D250" s="579" t="s">
        <v>411</v>
      </c>
      <c r="E250" s="580"/>
      <c r="F250" s="99">
        <f>+E149+E150</f>
        <v>8.1900000000000013</v>
      </c>
      <c r="G250" s="171" t="s">
        <v>13</v>
      </c>
      <c r="H250" s="6"/>
      <c r="I250" s="6"/>
      <c r="J250" s="387"/>
      <c r="K250" s="6"/>
      <c r="L250" s="6"/>
      <c r="M250" s="6"/>
      <c r="N250" s="6"/>
    </row>
    <row r="251" spans="1:14">
      <c r="A251" s="394"/>
      <c r="B251" s="6"/>
      <c r="C251" s="6"/>
      <c r="D251" s="98" t="s">
        <v>311</v>
      </c>
      <c r="E251" s="9"/>
      <c r="F251" s="57">
        <f>SUM(F247:F250)</f>
        <v>309.54500000000002</v>
      </c>
      <c r="G251" s="171" t="s">
        <v>13</v>
      </c>
      <c r="H251" s="6"/>
      <c r="I251" s="6"/>
      <c r="J251" s="387"/>
      <c r="K251" s="6"/>
      <c r="L251" s="6"/>
      <c r="M251" s="6"/>
      <c r="N251" s="6"/>
    </row>
    <row r="252" spans="1:14">
      <c r="A252" s="394"/>
      <c r="B252" s="6"/>
      <c r="C252" s="6"/>
      <c r="D252" s="6"/>
      <c r="E252" s="6"/>
      <c r="F252" s="13"/>
      <c r="G252" s="6"/>
      <c r="H252" s="6"/>
      <c r="I252" s="6"/>
      <c r="J252" s="387"/>
      <c r="K252" s="6"/>
      <c r="L252" s="6"/>
      <c r="M252" s="6"/>
      <c r="N252" s="6"/>
    </row>
    <row r="253" spans="1:14" ht="15.75" thickBot="1">
      <c r="A253" s="392"/>
      <c r="B253" s="26"/>
      <c r="C253" s="26" t="s">
        <v>315</v>
      </c>
      <c r="D253" s="26"/>
      <c r="E253" s="26" t="s">
        <v>304</v>
      </c>
      <c r="F253" s="42">
        <v>562.19000000000005</v>
      </c>
      <c r="G253" s="59" t="s">
        <v>13</v>
      </c>
      <c r="H253" s="26"/>
      <c r="I253" s="26"/>
      <c r="J253" s="402"/>
      <c r="K253" s="6"/>
      <c r="L253" s="6"/>
      <c r="M253" s="6"/>
      <c r="N253" s="6"/>
    </row>
    <row r="254" spans="1:14" ht="15.75" thickBot="1">
      <c r="A254" s="25"/>
      <c r="B254" s="6"/>
      <c r="C254" s="6"/>
      <c r="D254" s="6"/>
      <c r="E254" s="173"/>
      <c r="F254" s="6"/>
      <c r="G254" s="6"/>
      <c r="H254" s="6"/>
      <c r="I254" s="6"/>
      <c r="J254" s="387"/>
      <c r="K254" s="6"/>
      <c r="L254" s="6"/>
      <c r="M254" s="6"/>
      <c r="N254" s="6"/>
    </row>
    <row r="255" spans="1:14" ht="15.75" thickBot="1">
      <c r="A255" s="388" t="str">
        <f>+'PLANILHA DE CUSTOS'!A70</f>
        <v>8.1</v>
      </c>
      <c r="B255" s="29" t="str">
        <f>+'PLANILHA DE CUSTOS'!D69</f>
        <v>INSTALAÇÕES</v>
      </c>
      <c r="C255" s="30"/>
      <c r="D255" s="30"/>
      <c r="E255" s="30"/>
      <c r="F255" s="30"/>
      <c r="G255" s="30"/>
      <c r="H255" s="30"/>
      <c r="I255" s="30"/>
      <c r="J255" s="389"/>
      <c r="K255" s="6"/>
      <c r="L255" s="6"/>
      <c r="M255" s="6"/>
      <c r="N255" s="6"/>
    </row>
    <row r="256" spans="1:14" ht="15.75" thickBot="1">
      <c r="A256" s="398" t="str">
        <f>+'PLANILHA DE CUSTOS'!A70</f>
        <v>8.1</v>
      </c>
      <c r="B256" s="92" t="str">
        <f>+'PLANILHA DE CUSTOS'!D70</f>
        <v xml:space="preserve">Sistema hidráulico </v>
      </c>
      <c r="C256" s="93"/>
      <c r="D256" s="93"/>
      <c r="E256" s="93"/>
      <c r="F256" s="93"/>
      <c r="G256" s="93"/>
      <c r="H256" s="93"/>
      <c r="I256" s="93"/>
      <c r="J256" s="399"/>
      <c r="K256" s="6"/>
      <c r="L256" s="6"/>
      <c r="M256" s="6"/>
      <c r="N256" s="6"/>
    </row>
    <row r="257" spans="1:14" ht="15.75" thickBot="1">
      <c r="A257" s="25"/>
      <c r="B257" s="6"/>
      <c r="C257" s="6"/>
      <c r="D257" s="6"/>
      <c r="E257" s="6"/>
      <c r="F257" s="6"/>
      <c r="G257" s="6"/>
      <c r="H257" s="6"/>
      <c r="I257" s="6"/>
      <c r="J257" s="387"/>
      <c r="K257" s="6"/>
      <c r="L257" s="6"/>
      <c r="M257" s="6"/>
      <c r="N257" s="6"/>
    </row>
    <row r="258" spans="1:14">
      <c r="A258" s="390" t="str">
        <f>+'PLANILHA DE CUSTOS'!A71</f>
        <v>8.1.1</v>
      </c>
      <c r="B258" s="555" t="str">
        <f>+'PLANILHA DE CUSTOS'!D71</f>
        <v>TUBO, PVC, SOLDÁVEL, DN 25MM, INSTALADO EM PRUMADA DE ÁGUA - FORNECIMENTO E INSTALAÇÃO. AF_06/2022</v>
      </c>
      <c r="C258" s="555"/>
      <c r="D258" s="555"/>
      <c r="E258" s="555"/>
      <c r="F258" s="555"/>
      <c r="G258" s="555"/>
      <c r="H258" s="555"/>
      <c r="I258" s="555"/>
      <c r="J258" s="555"/>
      <c r="K258" s="6"/>
      <c r="L258" s="6"/>
      <c r="M258" s="6"/>
      <c r="N258" s="6"/>
    </row>
    <row r="259" spans="1:14">
      <c r="A259" s="403" t="str">
        <f>+'PLANILHA DE CUSTOS'!A72</f>
        <v>8.1.2</v>
      </c>
      <c r="B259" s="556" t="str">
        <f>+'PLANILHA DE CUSTOS'!D72</f>
        <v>TUBO, PVC, SOLDÁVEL, DN 32MM, INSTALADO EM PRUMADA DE ÁGUA - FORNECIMENTO E INSTALAÇÃO. AF_06/2022</v>
      </c>
      <c r="C259" s="556"/>
      <c r="D259" s="556"/>
      <c r="E259" s="556"/>
      <c r="F259" s="556"/>
      <c r="G259" s="556"/>
      <c r="H259" s="556"/>
      <c r="I259" s="556"/>
      <c r="J259" s="556"/>
      <c r="K259" s="6"/>
      <c r="L259" s="6"/>
      <c r="M259" s="6"/>
      <c r="N259" s="6"/>
    </row>
    <row r="260" spans="1:14">
      <c r="A260" s="403" t="str">
        <f>+'PLANILHA DE CUSTOS'!A73</f>
        <v>8.1.3</v>
      </c>
      <c r="B260" s="556" t="str">
        <f>+'PLANILHA DE CUSTOS'!D73</f>
        <v>TUBO PVC, SERIE NORMAL, ESGOTO PREDIAL, DN 75 MM, FORNECIDO E INSTALADO EM RAMAL DE DESCARGA OU RAMAL DE ESGOTO SANITÁRIO. AF_08/2022</v>
      </c>
      <c r="C260" s="556"/>
      <c r="D260" s="556"/>
      <c r="E260" s="556"/>
      <c r="F260" s="556"/>
      <c r="G260" s="556"/>
      <c r="H260" s="556"/>
      <c r="I260" s="556"/>
      <c r="J260" s="556"/>
      <c r="K260" s="6"/>
      <c r="L260" s="6"/>
      <c r="M260" s="6"/>
      <c r="N260" s="6"/>
    </row>
    <row r="261" spans="1:14">
      <c r="A261" s="403" t="str">
        <f>+'PLANILHA DE CUSTOS'!A74</f>
        <v>8.1.4</v>
      </c>
      <c r="B261" s="556" t="str">
        <f>+'PLANILHA DE CUSTOS'!D74</f>
        <v>TUBO PVC, SERIE NORMAL, ESGOTO PREDIAL, DN 100 MM, FORNECIDO E INSTALADO EM RAMAL DE DESCARGA OU RAMAL DE ESGOTO SANITÁRIO. AF_08/2022</v>
      </c>
      <c r="C261" s="556"/>
      <c r="D261" s="556"/>
      <c r="E261" s="556"/>
      <c r="F261" s="556"/>
      <c r="G261" s="556"/>
      <c r="H261" s="556"/>
      <c r="I261" s="556"/>
      <c r="J261" s="556"/>
      <c r="K261" s="6"/>
      <c r="L261" s="6"/>
      <c r="M261" s="6"/>
      <c r="N261" s="6"/>
    </row>
    <row r="262" spans="1:14" ht="15.75" thickBot="1">
      <c r="A262" s="394"/>
      <c r="B262" s="6"/>
      <c r="C262" s="6"/>
      <c r="D262" s="6"/>
      <c r="E262" s="7"/>
      <c r="F262" s="6"/>
      <c r="G262" s="6"/>
      <c r="H262" s="6"/>
      <c r="I262" s="6"/>
      <c r="J262" s="387"/>
      <c r="K262" s="6"/>
      <c r="L262" s="6"/>
      <c r="M262" s="6"/>
      <c r="N262" s="6"/>
    </row>
    <row r="263" spans="1:14">
      <c r="A263" s="394"/>
      <c r="B263" s="48"/>
      <c r="C263" s="19" t="s">
        <v>276</v>
      </c>
      <c r="D263" s="24" t="s">
        <v>277</v>
      </c>
      <c r="E263" s="19" t="s">
        <v>278</v>
      </c>
      <c r="F263" s="19" t="s">
        <v>280</v>
      </c>
      <c r="G263" s="20" t="s">
        <v>279</v>
      </c>
      <c r="H263" s="19" t="s">
        <v>417</v>
      </c>
      <c r="I263" s="19" t="s">
        <v>416</v>
      </c>
      <c r="J263" s="386"/>
      <c r="K263" s="6"/>
      <c r="L263" s="6"/>
      <c r="M263" s="6"/>
      <c r="N263" s="6"/>
    </row>
    <row r="264" spans="1:14">
      <c r="A264" s="394"/>
      <c r="B264" s="197" t="s">
        <v>281</v>
      </c>
      <c r="C264" s="21">
        <v>2</v>
      </c>
      <c r="D264" s="49">
        <v>12</v>
      </c>
      <c r="E264" s="49">
        <v>12</v>
      </c>
      <c r="F264" s="23">
        <v>12</v>
      </c>
      <c r="G264" s="22">
        <v>12.5</v>
      </c>
      <c r="H264" s="21">
        <v>24</v>
      </c>
      <c r="I264" s="21">
        <v>31</v>
      </c>
      <c r="J264" s="386"/>
      <c r="K264" s="6"/>
      <c r="L264" s="6"/>
      <c r="M264" s="6"/>
      <c r="N264" s="6"/>
    </row>
    <row r="265" spans="1:14">
      <c r="A265" s="394"/>
      <c r="B265" s="197" t="s">
        <v>282</v>
      </c>
      <c r="C265" s="21">
        <v>2</v>
      </c>
      <c r="D265" s="49">
        <v>12</v>
      </c>
      <c r="E265" s="49">
        <v>12</v>
      </c>
      <c r="F265" s="23">
        <v>12</v>
      </c>
      <c r="G265" s="22">
        <v>12.5</v>
      </c>
      <c r="H265" s="21">
        <v>0</v>
      </c>
      <c r="I265" s="21">
        <v>0</v>
      </c>
      <c r="J265" s="386"/>
      <c r="K265" s="6"/>
      <c r="L265" s="6"/>
      <c r="M265" s="6"/>
      <c r="N265" s="6"/>
    </row>
    <row r="266" spans="1:14">
      <c r="A266" s="394"/>
      <c r="B266" s="197" t="s">
        <v>353</v>
      </c>
      <c r="C266" s="21">
        <v>1</v>
      </c>
      <c r="D266" s="49">
        <v>6</v>
      </c>
      <c r="E266" s="49">
        <v>6</v>
      </c>
      <c r="F266" s="23"/>
      <c r="G266" s="22">
        <v>6.5</v>
      </c>
      <c r="H266" s="21"/>
      <c r="I266" s="21"/>
      <c r="J266" s="386"/>
      <c r="K266" s="6"/>
      <c r="L266" s="6"/>
      <c r="M266" s="6"/>
      <c r="N266" s="6"/>
    </row>
    <row r="267" spans="1:14" ht="15.75" thickBot="1">
      <c r="A267" s="392"/>
      <c r="B267" s="50"/>
      <c r="C267" s="51">
        <f>SUM(C264:C266)</f>
        <v>5</v>
      </c>
      <c r="D267" s="52">
        <f>SUM(D264:D266)</f>
        <v>30</v>
      </c>
      <c r="E267" s="53">
        <f>SUM(E264:E266)</f>
        <v>30</v>
      </c>
      <c r="F267" s="54">
        <v>24</v>
      </c>
      <c r="G267" s="54">
        <f>SUM(G264:G266)</f>
        <v>31.5</v>
      </c>
      <c r="H267" s="55">
        <v>24</v>
      </c>
      <c r="I267" s="55">
        <f>+I264+I265+I266</f>
        <v>31</v>
      </c>
      <c r="J267" s="79"/>
      <c r="K267" s="6"/>
      <c r="L267" s="6"/>
      <c r="M267" s="6"/>
      <c r="N267" s="6"/>
    </row>
    <row r="268" spans="1:14" ht="15.75" thickBot="1">
      <c r="A268" s="394"/>
      <c r="B268" s="6"/>
      <c r="C268" s="6"/>
      <c r="D268" s="6"/>
      <c r="E268" s="7"/>
      <c r="F268" s="6"/>
      <c r="G268" s="6"/>
      <c r="H268" s="6"/>
      <c r="I268" s="6"/>
      <c r="J268" s="387"/>
      <c r="K268" s="6"/>
      <c r="L268" s="6"/>
      <c r="M268" s="6"/>
      <c r="N268" s="6"/>
    </row>
    <row r="269" spans="1:14">
      <c r="A269" s="390" t="str">
        <f>+'PLANILHA DE CUSTOS'!A75</f>
        <v>8.1.5</v>
      </c>
      <c r="B269" s="552" t="str">
        <f>+'PLANILHA DE CUSTOS'!D75</f>
        <v>REGISTRO DE ESFERA, PVC, SOLDÁVEL, COM VOLANTE, DN 32 MM - FORNECIMENTO E INSTALAÇÃO. AF_08/2021</v>
      </c>
      <c r="C269" s="553"/>
      <c r="D269" s="553"/>
      <c r="E269" s="553"/>
      <c r="F269" s="553"/>
      <c r="G269" s="553"/>
      <c r="H269" s="553"/>
      <c r="I269" s="553"/>
      <c r="J269" s="554"/>
      <c r="K269" s="6"/>
      <c r="L269" s="6"/>
      <c r="M269" s="6"/>
      <c r="N269" s="6"/>
    </row>
    <row r="270" spans="1:14">
      <c r="A270" s="394"/>
      <c r="B270" s="174" t="s">
        <v>354</v>
      </c>
      <c r="C270" s="6"/>
      <c r="D270" s="6"/>
      <c r="E270" s="6"/>
      <c r="F270" s="6"/>
      <c r="G270" s="6"/>
      <c r="H270" s="6"/>
      <c r="I270" s="6"/>
      <c r="J270" s="387"/>
      <c r="K270" s="6"/>
      <c r="L270" s="6"/>
      <c r="M270" s="6"/>
      <c r="N270" s="6"/>
    </row>
    <row r="271" spans="1:14">
      <c r="A271" s="25" t="s">
        <v>357</v>
      </c>
      <c r="B271" s="6" t="s">
        <v>288</v>
      </c>
      <c r="C271" s="6"/>
      <c r="D271" s="6"/>
      <c r="E271" s="6"/>
      <c r="F271" s="6"/>
      <c r="G271" s="6"/>
      <c r="H271" s="6"/>
      <c r="I271" s="6"/>
      <c r="J271" s="387"/>
      <c r="K271" s="6"/>
      <c r="L271" s="6"/>
      <c r="M271" s="6"/>
      <c r="N271" s="6"/>
    </row>
    <row r="272" spans="1:14">
      <c r="A272" s="394"/>
      <c r="B272" s="6" t="s">
        <v>289</v>
      </c>
      <c r="C272" s="6"/>
      <c r="D272" s="175">
        <v>2</v>
      </c>
      <c r="E272" s="10" t="s">
        <v>290</v>
      </c>
      <c r="F272" s="176" t="s">
        <v>355</v>
      </c>
      <c r="G272" s="6"/>
      <c r="H272" s="6"/>
      <c r="I272" s="6"/>
      <c r="J272" s="387"/>
      <c r="K272" s="6"/>
      <c r="L272" s="6"/>
      <c r="M272" s="6"/>
      <c r="N272" s="6"/>
    </row>
    <row r="273" spans="1:14" ht="15.75" thickBot="1">
      <c r="A273" s="392"/>
      <c r="B273" s="26" t="s">
        <v>289</v>
      </c>
      <c r="C273" s="26"/>
      <c r="D273" s="43">
        <v>4</v>
      </c>
      <c r="E273" s="38" t="s">
        <v>290</v>
      </c>
      <c r="F273" s="26" t="s">
        <v>356</v>
      </c>
      <c r="G273" s="26"/>
      <c r="H273" s="26"/>
      <c r="I273" s="26"/>
      <c r="J273" s="402"/>
      <c r="K273" s="6"/>
      <c r="L273" s="6"/>
      <c r="M273" s="6"/>
      <c r="N273" s="6"/>
    </row>
    <row r="274" spans="1:14" ht="15.75" thickBot="1">
      <c r="A274" s="394"/>
      <c r="B274" s="6"/>
      <c r="C274" s="6"/>
      <c r="D274" s="6"/>
      <c r="E274" s="10"/>
      <c r="F274" s="6"/>
      <c r="G274" s="6"/>
      <c r="H274" s="6"/>
      <c r="I274" s="6"/>
      <c r="J274" s="387"/>
      <c r="K274" s="6"/>
      <c r="L274" s="6"/>
      <c r="M274" s="6"/>
      <c r="N274" s="6"/>
    </row>
    <row r="275" spans="1:14" ht="17.25" customHeight="1">
      <c r="A275" s="390" t="str">
        <f>+'PLANILHA DE CUSTOS'!A76</f>
        <v>8.1.6</v>
      </c>
      <c r="B275" s="555" t="str">
        <f>+'PLANILHA DE CUSTOS'!D76</f>
        <v>JOELHO 90 GRAUS, PVC, SOLDÁVEL, DN 32MM, INSTALADO EM PRUMADA DE ÁGUA - FORNECIMENTO E INSTALAÇÃO. AF_06/2022</v>
      </c>
      <c r="C275" s="555"/>
      <c r="D275" s="555"/>
      <c r="E275" s="555"/>
      <c r="F275" s="555"/>
      <c r="G275" s="555"/>
      <c r="H275" s="555"/>
      <c r="I275" s="555"/>
      <c r="J275" s="555"/>
      <c r="K275" s="6"/>
      <c r="L275" s="6"/>
      <c r="M275" s="6"/>
      <c r="N275" s="6"/>
    </row>
    <row r="276" spans="1:14" ht="27" customHeight="1">
      <c r="A276" s="403" t="str">
        <f>+'PLANILHA DE CUSTOS'!A77</f>
        <v>8.1.7</v>
      </c>
      <c r="B276" s="556" t="str">
        <f>+'PLANILHA DE CUSTOS'!D77</f>
        <v>JOELHO 90 GRAUS, PVC, SOLDÁVEL, DN 25MM, INSTALADO EM RAMAL OU SUB-RAMAL DE ÁGUA - FORNECIMENTO E INSTALAÇÃO. AF_06/2022</v>
      </c>
      <c r="C276" s="556"/>
      <c r="D276" s="556"/>
      <c r="E276" s="556"/>
      <c r="F276" s="556"/>
      <c r="G276" s="556"/>
      <c r="H276" s="556"/>
      <c r="I276" s="556"/>
      <c r="J276" s="556"/>
      <c r="K276" s="6"/>
      <c r="L276" s="6"/>
      <c r="M276" s="6"/>
      <c r="N276" s="6"/>
    </row>
    <row r="277" spans="1:14" ht="29.25" customHeight="1">
      <c r="A277" s="403" t="str">
        <f>+'PLANILHA DE CUSTOS'!A78</f>
        <v>8.1.8</v>
      </c>
      <c r="B277" s="556" t="str">
        <f>+'PLANILHA DE CUSTOS'!D78</f>
        <v>JOELHO 90 GRAUS, PVC, SOLDÁVEL, DN 50MM, INSTALADO EM RAMAL DE DISTRIBUIÇÃO DE ÁGUA - FORNECIMENTO E INSTALAÇÃO.</v>
      </c>
      <c r="C277" s="556"/>
      <c r="D277" s="556"/>
      <c r="E277" s="556"/>
      <c r="F277" s="556"/>
      <c r="G277" s="556"/>
      <c r="H277" s="556"/>
      <c r="I277" s="556"/>
      <c r="J277" s="556"/>
      <c r="K277" s="6"/>
      <c r="L277" s="6"/>
      <c r="M277" s="6"/>
      <c r="N277" s="6"/>
    </row>
    <row r="278" spans="1:14" ht="27.75" customHeight="1">
      <c r="A278" s="403" t="str">
        <f>+'PLANILHA DE CUSTOS'!A79</f>
        <v>8.1.9</v>
      </c>
      <c r="B278" s="556" t="str">
        <f>+'PLANILHA DE CUSTOS'!D79</f>
        <v>JOELHO 45 GRAUS, PVC, SERIE NORMAL, ESGOTO PREDIAL, DN 50 MM, JUNTA ELÁSTICA, FORNECIDO E INSTALADO EM RAMAL DE DESCARGA OU RAMAL DE ESGOTO SANITÁRIO. AF_08/2022</v>
      </c>
      <c r="C278" s="556"/>
      <c r="D278" s="556"/>
      <c r="E278" s="556"/>
      <c r="F278" s="556"/>
      <c r="G278" s="556"/>
      <c r="H278" s="556"/>
      <c r="I278" s="556"/>
      <c r="J278" s="556"/>
      <c r="K278" s="6"/>
      <c r="L278" s="6"/>
      <c r="M278" s="6"/>
      <c r="N278" s="6"/>
    </row>
    <row r="279" spans="1:14" ht="22.5" customHeight="1">
      <c r="A279" s="403" t="str">
        <f>+'PLANILHA DE CUSTOS'!A80</f>
        <v>8.1.10</v>
      </c>
      <c r="B279" s="556" t="str">
        <f>+'PLANILHA DE CUSTOS'!D80</f>
        <v>JOELHO 90 GRAUS, PVC, SERIE NORMAL, ESGOTO PREDIAL, DN 100 MM, JUNTA ELÁSTICA, FORNECIDO E INSTALADO EM RAMAL DE DESCARGA OU RAMAL DE ESGOTO SANITÁRIO. AF_08/2022</v>
      </c>
      <c r="C279" s="556"/>
      <c r="D279" s="556"/>
      <c r="E279" s="556"/>
      <c r="F279" s="556"/>
      <c r="G279" s="556"/>
      <c r="H279" s="556"/>
      <c r="I279" s="556"/>
      <c r="J279" s="556"/>
      <c r="K279" s="6"/>
      <c r="L279" s="6"/>
      <c r="M279" s="6"/>
      <c r="N279" s="6"/>
    </row>
    <row r="280" spans="1:14" ht="29.25" customHeight="1">
      <c r="A280" s="403" t="str">
        <f>+'PLANILHA DE CUSTOS'!A81</f>
        <v>8.1.11</v>
      </c>
      <c r="B280" s="556" t="str">
        <f>+'PLANILHA DE CUSTOS'!D81</f>
        <v>JOELHO 90 GRAUS, PVC, SERIE NORMAL, ESGOTO PREDIAL, DN 50 MM, JUNTA ELÁSTICA, FORNECIDO E INSTALADO EM RAMAL DE DESCARGA OU RAMAL DE ESGOTO SANITÁRIO. AF_08/2022</v>
      </c>
      <c r="C280" s="556"/>
      <c r="D280" s="556"/>
      <c r="E280" s="556"/>
      <c r="F280" s="556"/>
      <c r="G280" s="556"/>
      <c r="H280" s="556"/>
      <c r="I280" s="556"/>
      <c r="J280" s="556"/>
      <c r="K280" s="6"/>
      <c r="L280" s="6"/>
      <c r="M280" s="6"/>
      <c r="N280" s="6"/>
    </row>
    <row r="281" spans="1:14" ht="29.25" customHeight="1">
      <c r="A281" s="403" t="str">
        <f>+'PLANILHA DE CUSTOS'!A82</f>
        <v>8.1.12</v>
      </c>
      <c r="B281" s="556" t="str">
        <f>+'PLANILHA DE CUSTOS'!D82</f>
        <v>JOELHO 90 GRAUS, PVC, SERIE R, ÁGUA PLUVIAL, DN 75 MM, JUNTA ELÁSTICA, FORNECIDO E INSTALADO EM CONDUTORES VERTICAIS DE ÁGUAS PLUVIAIS.</v>
      </c>
      <c r="C281" s="556"/>
      <c r="D281" s="556"/>
      <c r="E281" s="556"/>
      <c r="F281" s="556"/>
      <c r="G281" s="556"/>
      <c r="H281" s="556"/>
      <c r="I281" s="556"/>
      <c r="J281" s="556"/>
      <c r="K281" s="6"/>
      <c r="L281" s="6"/>
      <c r="M281" s="6"/>
      <c r="N281" s="6"/>
    </row>
    <row r="282" spans="1:14">
      <c r="A282" s="394"/>
      <c r="B282" s="174"/>
      <c r="C282" s="6"/>
      <c r="D282" s="6"/>
      <c r="E282" s="6"/>
      <c r="F282" s="6"/>
      <c r="G282" s="6"/>
      <c r="H282" s="6"/>
      <c r="I282" s="6"/>
      <c r="J282" s="387"/>
      <c r="K282" s="6"/>
      <c r="L282" s="6"/>
      <c r="M282" s="6"/>
      <c r="N282" s="6"/>
    </row>
    <row r="283" spans="1:14">
      <c r="A283" s="25" t="s">
        <v>357</v>
      </c>
      <c r="B283" s="6"/>
      <c r="C283" s="6"/>
      <c r="D283" s="175">
        <v>10</v>
      </c>
      <c r="E283" s="6" t="s">
        <v>359</v>
      </c>
      <c r="F283" s="6"/>
      <c r="G283" s="6"/>
      <c r="H283" s="6"/>
      <c r="I283" s="6"/>
      <c r="J283" s="387"/>
      <c r="K283" s="6"/>
      <c r="L283" s="6"/>
      <c r="M283" s="6"/>
      <c r="N283" s="6"/>
    </row>
    <row r="284" spans="1:14">
      <c r="A284" s="394"/>
      <c r="B284" s="6"/>
      <c r="C284" s="6"/>
      <c r="D284" s="175">
        <v>12</v>
      </c>
      <c r="E284" s="6" t="s">
        <v>360</v>
      </c>
      <c r="F284" s="176"/>
      <c r="G284" s="6"/>
      <c r="H284" s="6"/>
      <c r="I284" s="6"/>
      <c r="J284" s="387"/>
      <c r="K284" s="6"/>
      <c r="L284" s="6"/>
      <c r="M284" s="6"/>
      <c r="N284" s="6"/>
    </row>
    <row r="285" spans="1:14">
      <c r="A285" s="394"/>
      <c r="B285" s="6"/>
      <c r="C285" s="6"/>
      <c r="D285" s="175">
        <v>3</v>
      </c>
      <c r="E285" s="6" t="s">
        <v>361</v>
      </c>
      <c r="F285" s="176"/>
      <c r="G285" s="6"/>
      <c r="H285" s="6"/>
      <c r="I285" s="6"/>
      <c r="J285" s="387"/>
      <c r="K285" s="6"/>
      <c r="L285" s="6"/>
      <c r="M285" s="6"/>
      <c r="N285" s="6"/>
    </row>
    <row r="286" spans="1:14">
      <c r="A286" s="394"/>
      <c r="B286" s="6"/>
      <c r="C286" s="6"/>
      <c r="D286" s="175">
        <v>5</v>
      </c>
      <c r="E286" s="6" t="s">
        <v>362</v>
      </c>
      <c r="F286" s="176"/>
      <c r="G286" s="6"/>
      <c r="H286" s="6"/>
      <c r="I286" s="6"/>
      <c r="J286" s="387"/>
      <c r="K286" s="6"/>
      <c r="L286" s="6"/>
      <c r="M286" s="6"/>
      <c r="N286" s="6"/>
    </row>
    <row r="287" spans="1:14">
      <c r="A287" s="394"/>
      <c r="B287" s="6"/>
      <c r="C287" s="6"/>
      <c r="D287" s="175">
        <v>8</v>
      </c>
      <c r="E287" s="6" t="s">
        <v>363</v>
      </c>
      <c r="F287" s="176"/>
      <c r="G287" s="6"/>
      <c r="H287" s="6"/>
      <c r="I287" s="6"/>
      <c r="J287" s="387"/>
      <c r="K287" s="6"/>
      <c r="L287" s="6"/>
      <c r="M287" s="6"/>
      <c r="N287" s="6"/>
    </row>
    <row r="288" spans="1:14">
      <c r="A288" s="394"/>
      <c r="B288" s="6"/>
      <c r="C288" s="6"/>
      <c r="D288" s="175">
        <v>10</v>
      </c>
      <c r="E288" s="6" t="s">
        <v>364</v>
      </c>
      <c r="F288" s="176"/>
      <c r="G288" s="6"/>
      <c r="H288" s="6"/>
      <c r="I288" s="6"/>
      <c r="J288" s="387"/>
      <c r="K288" s="6"/>
      <c r="L288" s="6"/>
      <c r="M288" s="6"/>
      <c r="N288" s="6"/>
    </row>
    <row r="289" spans="1:14">
      <c r="A289" s="394"/>
      <c r="B289" s="6"/>
      <c r="C289" s="6"/>
      <c r="D289" s="175">
        <v>3</v>
      </c>
      <c r="E289" s="6" t="s">
        <v>365</v>
      </c>
      <c r="F289" s="176"/>
      <c r="G289" s="6"/>
      <c r="H289" s="6"/>
      <c r="I289" s="6"/>
      <c r="J289" s="387"/>
      <c r="K289" s="6"/>
      <c r="L289" s="6"/>
      <c r="M289" s="6"/>
      <c r="N289" s="6"/>
    </row>
    <row r="290" spans="1:14" ht="15.75" thickBot="1">
      <c r="A290" s="392"/>
      <c r="B290" s="26"/>
      <c r="C290" s="26"/>
      <c r="D290" s="43">
        <f>SUM(D283:D289)</f>
        <v>51</v>
      </c>
      <c r="E290" s="38" t="s">
        <v>313</v>
      </c>
      <c r="F290" s="26"/>
      <c r="G290" s="26"/>
      <c r="H290" s="26"/>
      <c r="I290" s="26"/>
      <c r="J290" s="402"/>
      <c r="K290" s="6"/>
      <c r="L290" s="6"/>
      <c r="M290" s="6"/>
      <c r="N290" s="6"/>
    </row>
    <row r="291" spans="1:14" ht="15.75" thickBot="1">
      <c r="A291" s="394"/>
      <c r="B291" s="6"/>
      <c r="C291" s="6"/>
      <c r="D291" s="6"/>
      <c r="E291" s="10"/>
      <c r="F291" s="6"/>
      <c r="G291" s="6"/>
      <c r="H291" s="6"/>
      <c r="I291" s="6"/>
      <c r="J291" s="387"/>
      <c r="K291" s="6"/>
      <c r="L291" s="6"/>
      <c r="M291" s="6"/>
      <c r="N291" s="6"/>
    </row>
    <row r="292" spans="1:14">
      <c r="A292" s="390" t="str">
        <f>+'PLANILHA DE CUSTOS'!A83</f>
        <v>8.1.13</v>
      </c>
      <c r="B292" s="555" t="str">
        <f>+'PLANILHA DE CUSTOS'!D83</f>
        <v>TE, PVC, SOLDÁVEL, DN 32MM, INSTALADO EM PRUMADA DE ÁGUA - FORNECIMENTO E INSTALAÇÃO. AF_06/2022</v>
      </c>
      <c r="C292" s="555"/>
      <c r="D292" s="555"/>
      <c r="E292" s="555"/>
      <c r="F292" s="555"/>
      <c r="G292" s="555"/>
      <c r="H292" s="555"/>
      <c r="I292" s="555"/>
      <c r="J292" s="555"/>
      <c r="K292" s="6"/>
      <c r="L292" s="6"/>
      <c r="M292" s="6"/>
      <c r="N292" s="6"/>
    </row>
    <row r="293" spans="1:14">
      <c r="A293" s="403" t="str">
        <f>+'PLANILHA DE CUSTOS'!A84</f>
        <v>8.1.14</v>
      </c>
      <c r="B293" s="556" t="str">
        <f>+'PLANILHA DE CUSTOS'!D84</f>
        <v>TE, PVC, SOLDÁVEL, DN 25MM, INSTALADO EM PRUMADA DE ÁGUA - FORNECIMENTO E INSTALAÇÃO. AF_06/2022</v>
      </c>
      <c r="C293" s="556"/>
      <c r="D293" s="556"/>
      <c r="E293" s="556"/>
      <c r="F293" s="556"/>
      <c r="G293" s="556"/>
      <c r="H293" s="556"/>
      <c r="I293" s="556"/>
      <c r="J293" s="556"/>
      <c r="K293" s="6"/>
      <c r="L293" s="6"/>
      <c r="M293" s="6"/>
      <c r="N293" s="6"/>
    </row>
    <row r="294" spans="1:14" ht="27" customHeight="1">
      <c r="A294" s="403" t="str">
        <f>+'PLANILHA DE CUSTOS'!A85</f>
        <v>8.1.15</v>
      </c>
      <c r="B294" s="556" t="str">
        <f>+'PLANILHA DE CUSTOS'!D85</f>
        <v>TE, PVC, SÉRIE NORMAL, ESGOTO PREDIAL, DN 100 X 50 MM, JUNTA ELÁSTICA, FORNECIDO E INSTALADO EM PRUMADA DE ESGOTO SANITÁRIO OU VENTILAÇÃO.</v>
      </c>
      <c r="C294" s="556"/>
      <c r="D294" s="556"/>
      <c r="E294" s="556"/>
      <c r="F294" s="556"/>
      <c r="G294" s="556"/>
      <c r="H294" s="556"/>
      <c r="I294" s="556"/>
      <c r="J294" s="556"/>
      <c r="K294" s="6"/>
      <c r="L294" s="6"/>
      <c r="M294" s="6"/>
      <c r="N294" s="6"/>
    </row>
    <row r="295" spans="1:14">
      <c r="A295" s="394"/>
      <c r="B295" s="174"/>
      <c r="C295" s="6"/>
      <c r="D295" s="175">
        <v>3</v>
      </c>
      <c r="E295" s="6" t="s">
        <v>366</v>
      </c>
      <c r="F295" s="176"/>
      <c r="G295" s="6"/>
      <c r="H295" s="6"/>
      <c r="I295" s="6"/>
      <c r="J295" s="387"/>
      <c r="K295" s="6"/>
      <c r="L295" s="6"/>
      <c r="M295" s="6"/>
      <c r="N295" s="6"/>
    </row>
    <row r="296" spans="1:14">
      <c r="A296" s="25" t="s">
        <v>357</v>
      </c>
      <c r="B296" s="6"/>
      <c r="C296" s="6"/>
      <c r="D296" s="175">
        <v>3</v>
      </c>
      <c r="E296" s="6" t="s">
        <v>367</v>
      </c>
      <c r="F296" s="176"/>
      <c r="G296" s="6"/>
      <c r="H296" s="6"/>
      <c r="I296" s="6"/>
      <c r="J296" s="387"/>
      <c r="K296" s="6"/>
      <c r="L296" s="6"/>
      <c r="M296" s="6"/>
      <c r="N296" s="6"/>
    </row>
    <row r="297" spans="1:14">
      <c r="A297" s="394"/>
      <c r="B297" s="6"/>
      <c r="C297" s="6"/>
      <c r="D297" s="175">
        <v>3</v>
      </c>
      <c r="E297" s="6" t="s">
        <v>368</v>
      </c>
      <c r="F297" s="176"/>
      <c r="G297" s="6"/>
      <c r="H297" s="6"/>
      <c r="I297" s="6"/>
      <c r="J297" s="387"/>
      <c r="K297" s="6"/>
      <c r="L297" s="6"/>
      <c r="M297" s="6"/>
      <c r="N297" s="6"/>
    </row>
    <row r="298" spans="1:14" ht="15.75" thickBot="1">
      <c r="A298" s="392"/>
      <c r="B298" s="26"/>
      <c r="C298" s="26"/>
      <c r="D298" s="43">
        <f>SUM(D291:D297)</f>
        <v>9</v>
      </c>
      <c r="E298" s="38" t="s">
        <v>313</v>
      </c>
      <c r="F298" s="26"/>
      <c r="G298" s="26"/>
      <c r="H298" s="26"/>
      <c r="I298" s="26"/>
      <c r="J298" s="402"/>
      <c r="K298" s="6"/>
      <c r="L298" s="6"/>
      <c r="M298" s="6"/>
      <c r="N298" s="6"/>
    </row>
    <row r="299" spans="1:14" ht="15.75" thickBot="1">
      <c r="A299" s="394"/>
      <c r="B299" s="6"/>
      <c r="C299" s="6"/>
      <c r="D299" s="6"/>
      <c r="E299" s="10"/>
      <c r="F299" s="6"/>
      <c r="G299" s="6"/>
      <c r="H299" s="6"/>
      <c r="I299" s="6"/>
      <c r="J299" s="387"/>
      <c r="K299" s="6"/>
      <c r="L299" s="6"/>
      <c r="M299" s="6"/>
      <c r="N299" s="6"/>
    </row>
    <row r="300" spans="1:14" ht="26.25" customHeight="1">
      <c r="A300" s="390" t="str">
        <f>+'PLANILHA DE CUSTOS'!A86</f>
        <v>8.1.16</v>
      </c>
      <c r="B300" s="555" t="str">
        <f>+'PLANILHA DE CUSTOS'!D86</f>
        <v>JUNÇÃO SIMPLES, PVC, SERIE NORMAL, ESGOTO PREDIAL, DN 40 MM, JUNTA SOLDÁVEL, FORNECIDO E INSTALADO EM RAMAL DE DESCARGA OU RAMAL DE ESGOTO SANITÁRIO. AF_08/2022</v>
      </c>
      <c r="C300" s="555"/>
      <c r="D300" s="555"/>
      <c r="E300" s="555"/>
      <c r="F300" s="555"/>
      <c r="G300" s="555"/>
      <c r="H300" s="555"/>
      <c r="I300" s="555"/>
      <c r="J300" s="555"/>
      <c r="K300" s="6"/>
      <c r="L300" s="6"/>
      <c r="M300" s="6"/>
      <c r="N300" s="6"/>
    </row>
    <row r="301" spans="1:14" ht="26.25" customHeight="1">
      <c r="A301" s="403" t="str">
        <f>+'PLANILHA DE CUSTOS'!A87</f>
        <v>8.1.17</v>
      </c>
      <c r="B301" s="556" t="str">
        <f>+'PLANILHA DE CUSTOS'!D87</f>
        <v>JUNÇÃO SIMPLES, PVC, SERIE R, ÁGUA PLUVIAL, DN 40 MM, JUNTA SOLDÁVEL FORNECIDO E INSTALADO EM RAMAL DE ENCAMINHAMENTO.</v>
      </c>
      <c r="C301" s="556"/>
      <c r="D301" s="556"/>
      <c r="E301" s="556"/>
      <c r="F301" s="556"/>
      <c r="G301" s="556"/>
      <c r="H301" s="556"/>
      <c r="I301" s="556"/>
      <c r="J301" s="556"/>
      <c r="K301" s="6"/>
      <c r="L301" s="6"/>
      <c r="M301" s="6"/>
      <c r="N301" s="6"/>
    </row>
    <row r="302" spans="1:14" ht="26.25" customHeight="1">
      <c r="A302" s="403" t="str">
        <f>+'PLANILHA DE CUSTOS'!A88</f>
        <v>8.1.18</v>
      </c>
      <c r="B302" s="556" t="str">
        <f>+'PLANILHA DE CUSTOS'!D88</f>
        <v>JUNÇÃO DE REDUÇÃO INVERTIDA, PVC, SÉRIE NORMAL, ESGOTO PREDIAL, DN 100  X 50 MM, JUNTA ELÁSTICA, FORNECIDO E INSTALADO EM RAMAL DE DESCARGA OU RAMAL DE ESGOTO SANITÁRIO.</v>
      </c>
      <c r="C302" s="556"/>
      <c r="D302" s="556"/>
      <c r="E302" s="556"/>
      <c r="F302" s="556"/>
      <c r="G302" s="556"/>
      <c r="H302" s="556"/>
      <c r="I302" s="556"/>
      <c r="J302" s="556"/>
      <c r="K302" s="6"/>
      <c r="L302" s="6"/>
      <c r="M302" s="6"/>
      <c r="N302" s="6"/>
    </row>
    <row r="303" spans="1:14" ht="30" customHeight="1">
      <c r="A303" s="403" t="str">
        <f>+'PLANILHA DE CUSTOS'!A89</f>
        <v>8.1.19</v>
      </c>
      <c r="B303" s="556" t="str">
        <f>+'PLANILHA DE CUSTOS'!D89</f>
        <v>JUNÇÃO SIMPLES, PVC, SERIE NORMAL, ESGOTO PREDIAL, DN 100 X 100 MM, JUNTA ELÁSTICA, FORNECIDO E INSTALADO EM PRUMADA DE ESGOTO SANITÁRIO OU VENTILAÇÃO.</v>
      </c>
      <c r="C303" s="556"/>
      <c r="D303" s="556"/>
      <c r="E303" s="556"/>
      <c r="F303" s="556"/>
      <c r="G303" s="556"/>
      <c r="H303" s="556"/>
      <c r="I303" s="556"/>
      <c r="J303" s="556"/>
      <c r="K303" s="6"/>
      <c r="L303" s="6"/>
      <c r="M303" s="6"/>
      <c r="N303" s="6"/>
    </row>
    <row r="304" spans="1:14">
      <c r="A304" s="394"/>
      <c r="B304" s="174"/>
      <c r="C304" s="6"/>
      <c r="D304" s="175">
        <v>2</v>
      </c>
      <c r="E304" s="6" t="s">
        <v>369</v>
      </c>
      <c r="F304" s="176"/>
      <c r="G304" s="6"/>
      <c r="H304" s="6"/>
      <c r="I304" s="6"/>
      <c r="J304" s="387"/>
      <c r="K304" s="6"/>
      <c r="L304" s="6"/>
      <c r="M304" s="6"/>
      <c r="N304" s="6"/>
    </row>
    <row r="305" spans="1:14">
      <c r="A305" s="25" t="s">
        <v>357</v>
      </c>
      <c r="B305" s="6"/>
      <c r="C305" s="6"/>
      <c r="D305" s="175">
        <v>2</v>
      </c>
      <c r="E305" s="6" t="s">
        <v>370</v>
      </c>
      <c r="F305" s="176"/>
      <c r="G305" s="6"/>
      <c r="H305" s="6"/>
      <c r="I305" s="6"/>
      <c r="J305" s="387"/>
      <c r="K305" s="6"/>
      <c r="L305" s="6"/>
      <c r="M305" s="6"/>
      <c r="N305" s="6"/>
    </row>
    <row r="306" spans="1:14">
      <c r="A306" s="394"/>
      <c r="B306" s="6"/>
      <c r="C306" s="6"/>
      <c r="D306" s="175">
        <v>2</v>
      </c>
      <c r="E306" s="6" t="s">
        <v>371</v>
      </c>
      <c r="F306" s="176"/>
      <c r="G306" s="6"/>
      <c r="H306" s="6"/>
      <c r="I306" s="6"/>
      <c r="J306" s="387"/>
      <c r="K306" s="6"/>
      <c r="L306" s="6"/>
      <c r="M306" s="6"/>
      <c r="N306" s="6"/>
    </row>
    <row r="307" spans="1:14">
      <c r="A307" s="394"/>
      <c r="B307" s="6"/>
      <c r="C307" s="6"/>
      <c r="D307" s="175">
        <v>3</v>
      </c>
      <c r="E307" s="6" t="s">
        <v>372</v>
      </c>
      <c r="F307" s="176"/>
      <c r="G307" s="6"/>
      <c r="H307" s="6"/>
      <c r="I307" s="6"/>
      <c r="J307" s="387"/>
      <c r="K307" s="6"/>
      <c r="L307" s="6"/>
      <c r="M307" s="6"/>
      <c r="N307" s="6"/>
    </row>
    <row r="308" spans="1:14" ht="15.75" thickBot="1">
      <c r="A308" s="392"/>
      <c r="B308" s="26"/>
      <c r="C308" s="26"/>
      <c r="D308" s="43">
        <f>SUM(D304:D307)</f>
        <v>9</v>
      </c>
      <c r="E308" s="38" t="s">
        <v>373</v>
      </c>
      <c r="F308" s="26"/>
      <c r="G308" s="26"/>
      <c r="H308" s="26"/>
      <c r="I308" s="26"/>
      <c r="J308" s="402"/>
      <c r="K308" s="6"/>
      <c r="L308" s="6"/>
      <c r="M308" s="6"/>
      <c r="N308" s="6"/>
    </row>
    <row r="309" spans="1:14" ht="15.75" thickBot="1">
      <c r="A309" s="394"/>
      <c r="B309" s="6"/>
      <c r="C309" s="6"/>
      <c r="D309" s="6"/>
      <c r="E309" s="10"/>
      <c r="F309" s="6"/>
      <c r="G309" s="6"/>
      <c r="H309" s="6"/>
      <c r="I309" s="6"/>
      <c r="J309" s="387"/>
      <c r="K309" s="6"/>
      <c r="L309" s="6"/>
      <c r="M309" s="6"/>
      <c r="N309" s="6"/>
    </row>
    <row r="310" spans="1:14" ht="25.5" customHeight="1">
      <c r="A310" s="400" t="str">
        <f>+'PLANILHA DE CUSTOS'!A90</f>
        <v>8.1.20</v>
      </c>
      <c r="B310" s="552" t="str">
        <f>+'PLANILHA DE CUSTOS'!D90</f>
        <v>BUCHA DE REDUÇÃO, PPR, 32 X 25, CLASSE PN 25, INSTALADO EM RAMAL DE DISTRIBUIÇÃO DE ÁGUA FORNECIMENTO E INSTALAÇÃO. AF_08/2022</v>
      </c>
      <c r="C310" s="553"/>
      <c r="D310" s="553"/>
      <c r="E310" s="553"/>
      <c r="F310" s="553"/>
      <c r="G310" s="553"/>
      <c r="H310" s="553"/>
      <c r="I310" s="553"/>
      <c r="J310" s="554"/>
      <c r="K310" s="6"/>
      <c r="L310" s="6"/>
      <c r="M310" s="6"/>
      <c r="N310" s="6"/>
    </row>
    <row r="311" spans="1:14" ht="15.75" thickBot="1">
      <c r="A311" s="412" t="s">
        <v>357</v>
      </c>
      <c r="B311" s="26"/>
      <c r="C311" s="26"/>
      <c r="D311" s="26"/>
      <c r="E311" s="87">
        <v>4</v>
      </c>
      <c r="F311" s="26" t="s">
        <v>374</v>
      </c>
      <c r="G311" s="26"/>
      <c r="H311" s="26"/>
      <c r="I311" s="26"/>
      <c r="J311" s="402"/>
      <c r="K311" s="6"/>
      <c r="L311" s="6"/>
      <c r="M311" s="6"/>
      <c r="N311" s="6"/>
    </row>
    <row r="312" spans="1:14" ht="15.75" thickBot="1">
      <c r="A312" s="394"/>
      <c r="B312" s="6"/>
      <c r="C312" s="6"/>
      <c r="D312" s="168"/>
      <c r="E312" s="10"/>
      <c r="F312" s="6"/>
      <c r="G312" s="6"/>
      <c r="H312" s="6"/>
      <c r="I312" s="6"/>
      <c r="J312" s="387"/>
      <c r="K312" s="6"/>
      <c r="L312" s="6"/>
      <c r="M312" s="6"/>
      <c r="N312" s="6"/>
    </row>
    <row r="313" spans="1:14" ht="24.75" customHeight="1">
      <c r="A313" s="390" t="str">
        <f>+'PLANILHA DE CUSTOS'!A91</f>
        <v>8.1.21</v>
      </c>
      <c r="B313" s="552" t="str">
        <f>+'PLANILHA DE CUSTOS'!D91</f>
        <v>TERMINAL DE VENTILAÇÃO, PVC, SÉRIE NORMAL, ESGOTO PREDIAL, DN 50 MM, JUNTA SOLDÁVEL, FORNECIDO E INSTALADO EM PRUMADA DE ESGOTO SANITÁRIO OU VENTILAÇÃO.</v>
      </c>
      <c r="C313" s="553"/>
      <c r="D313" s="553"/>
      <c r="E313" s="553"/>
      <c r="F313" s="553"/>
      <c r="G313" s="553"/>
      <c r="H313" s="553"/>
      <c r="I313" s="553"/>
      <c r="J313" s="554"/>
      <c r="K313" s="6"/>
      <c r="L313" s="6"/>
      <c r="M313" s="6"/>
      <c r="N313" s="6"/>
    </row>
    <row r="314" spans="1:14" ht="15.75" thickBot="1">
      <c r="A314" s="412" t="s">
        <v>357</v>
      </c>
      <c r="B314" s="26"/>
      <c r="C314" s="26"/>
      <c r="D314" s="26"/>
      <c r="E314" s="87">
        <v>3</v>
      </c>
      <c r="F314" s="26" t="s">
        <v>375</v>
      </c>
      <c r="G314" s="26"/>
      <c r="H314" s="26"/>
      <c r="I314" s="26"/>
      <c r="J314" s="402"/>
      <c r="K314" s="6"/>
      <c r="L314" s="6"/>
      <c r="M314" s="6"/>
      <c r="N314" s="6"/>
    </row>
    <row r="315" spans="1:14" ht="15.75" thickBot="1">
      <c r="A315" s="394"/>
      <c r="B315" s="6"/>
      <c r="C315" s="6"/>
      <c r="D315" s="168"/>
      <c r="E315" s="6"/>
      <c r="F315" s="6"/>
      <c r="G315" s="6"/>
      <c r="H315" s="6"/>
      <c r="I315" s="6"/>
      <c r="J315" s="387"/>
      <c r="K315" s="6"/>
      <c r="L315" s="6"/>
      <c r="M315" s="6"/>
      <c r="N315" s="6"/>
    </row>
    <row r="316" spans="1:14">
      <c r="A316" s="390" t="str">
        <f>+'PLANILHA DE CUSTOS'!A92</f>
        <v>8.1.22</v>
      </c>
      <c r="B316" s="552" t="str">
        <f>+'PLANILHA DE CUSTOS'!D92</f>
        <v>RESERVATÓRIO DE POLIETILENO DE 500 L, INCLUSIVE ADAPTADORES COM FLANGES DE PVC E TORNEIRA DE BÓIA DE 3/4"</v>
      </c>
      <c r="C316" s="553"/>
      <c r="D316" s="553"/>
      <c r="E316" s="553"/>
      <c r="F316" s="553"/>
      <c r="G316" s="553"/>
      <c r="H316" s="553"/>
      <c r="I316" s="553"/>
      <c r="J316" s="554"/>
      <c r="K316" s="6"/>
      <c r="L316" s="6"/>
      <c r="M316" s="6"/>
      <c r="N316" s="6"/>
    </row>
    <row r="317" spans="1:14" ht="15.75" thickBot="1">
      <c r="A317" s="412" t="s">
        <v>357</v>
      </c>
      <c r="B317" s="26"/>
      <c r="C317" s="26"/>
      <c r="D317" s="26"/>
      <c r="E317" s="87">
        <v>1</v>
      </c>
      <c r="F317" s="26" t="s">
        <v>376</v>
      </c>
      <c r="G317" s="26"/>
      <c r="H317" s="26"/>
      <c r="I317" s="26"/>
      <c r="J317" s="402"/>
      <c r="K317" s="6"/>
      <c r="L317" s="6"/>
      <c r="M317" s="6"/>
      <c r="N317" s="6"/>
    </row>
    <row r="318" spans="1:14" ht="15.75" thickBot="1">
      <c r="A318" s="394"/>
      <c r="B318" s="6"/>
      <c r="C318" s="6"/>
      <c r="D318" s="168"/>
      <c r="E318" s="6"/>
      <c r="F318" s="6"/>
      <c r="G318" s="6"/>
      <c r="H318" s="6"/>
      <c r="I318" s="6"/>
      <c r="J318" s="387"/>
      <c r="K318" s="6"/>
      <c r="L318" s="6"/>
      <c r="M318" s="6"/>
      <c r="N318" s="6"/>
    </row>
    <row r="319" spans="1:14" ht="15.75" thickBot="1">
      <c r="A319" s="388" t="str">
        <f>+'PLANILHA DE CUSTOS'!A93</f>
        <v>8.2</v>
      </c>
      <c r="B319" s="29" t="str">
        <f>+'PLANILHA DE CUSTOS'!D93</f>
        <v>Louças</v>
      </c>
      <c r="C319" s="30"/>
      <c r="D319" s="30"/>
      <c r="E319" s="30"/>
      <c r="F319" s="30"/>
      <c r="G319" s="30"/>
      <c r="H319" s="30"/>
      <c r="I319" s="30"/>
      <c r="J319" s="389"/>
      <c r="K319" s="6"/>
      <c r="L319" s="6"/>
      <c r="M319" s="6"/>
      <c r="N319" s="6"/>
    </row>
    <row r="320" spans="1:14" ht="15.75" thickBot="1">
      <c r="A320" s="25"/>
      <c r="B320" s="6"/>
      <c r="C320" s="6"/>
      <c r="D320" s="6"/>
      <c r="E320" s="6"/>
      <c r="F320" s="6"/>
      <c r="G320" s="6"/>
      <c r="H320" s="6"/>
      <c r="I320" s="6"/>
      <c r="J320" s="387"/>
      <c r="K320" s="6"/>
      <c r="L320" s="6"/>
      <c r="M320" s="6"/>
      <c r="N320" s="6"/>
    </row>
    <row r="321" spans="1:14" ht="34.5" customHeight="1">
      <c r="A321" s="390" t="str">
        <f>+'PLANILHA DE CUSTOS'!A94</f>
        <v>8.2.1</v>
      </c>
      <c r="B321" s="552" t="str">
        <f>+'PLANILHA DE CUSTOS'!D94</f>
        <v>BANCADA GRANITO CINZA, 50 X 60 CM, INCL. CUBA DE EMBUTIR OVAL LOUÇA BRANCA 35 X 50 CM, VÁLVULA METAL CROMADO, SIFÃO FLEXÍVEL PVC, ENGATE 30CM FLEXÍVEL PLÁSTICO E TORNEIRA CROMADA DE MESA, PADRÃO POPULAR - FORNEC. E INSTALAÇÃO. AF_01/2020</v>
      </c>
      <c r="C321" s="553"/>
      <c r="D321" s="553"/>
      <c r="E321" s="553"/>
      <c r="F321" s="553"/>
      <c r="G321" s="553"/>
      <c r="H321" s="553"/>
      <c r="I321" s="553"/>
      <c r="J321" s="554"/>
      <c r="K321" s="6"/>
      <c r="L321" s="6"/>
      <c r="M321" s="6"/>
      <c r="N321" s="6"/>
    </row>
    <row r="322" spans="1:14" ht="15.75" thickBot="1">
      <c r="A322" s="412" t="s">
        <v>377</v>
      </c>
      <c r="B322" s="26"/>
      <c r="C322" s="26"/>
      <c r="D322" s="26"/>
      <c r="E322" s="87">
        <v>2</v>
      </c>
      <c r="F322" s="26" t="s">
        <v>378</v>
      </c>
      <c r="G322" s="26"/>
      <c r="H322" s="26"/>
      <c r="I322" s="26"/>
      <c r="J322" s="402"/>
      <c r="K322" s="6"/>
      <c r="L322" s="6"/>
      <c r="M322" s="6"/>
      <c r="N322" s="6"/>
    </row>
    <row r="323" spans="1:14" ht="15.75" thickBot="1">
      <c r="A323" s="25"/>
      <c r="B323" s="6"/>
      <c r="C323" s="6"/>
      <c r="D323" s="6"/>
      <c r="E323" s="6"/>
      <c r="F323" s="6"/>
      <c r="G323" s="6"/>
      <c r="H323" s="6"/>
      <c r="I323" s="6"/>
      <c r="J323" s="387"/>
      <c r="K323" s="6"/>
      <c r="L323" s="6"/>
      <c r="M323" s="6"/>
      <c r="N323" s="6"/>
    </row>
    <row r="324" spans="1:14" ht="37.5" customHeight="1">
      <c r="A324" s="390" t="str">
        <f>+'PLANILHA DE CUSTOS'!A95</f>
        <v>8.2.2</v>
      </c>
      <c r="B324" s="552" t="str">
        <f>+'PLANILHA DE CUSTOS'!D95</f>
        <v>VASO SANITÁRIO SIFONADO COM CAIXA ACOPLADA LOUÇA BRANCA - PADRÃO MÉDIO, INCLUSO ENGATE FLEXÍVEL EM METAL CROMADO, 1/2 X 40CM - FORNECIMENTOE INSTALAÇÃO. AF_01/2020</v>
      </c>
      <c r="C324" s="553"/>
      <c r="D324" s="553"/>
      <c r="E324" s="553"/>
      <c r="F324" s="553"/>
      <c r="G324" s="553"/>
      <c r="H324" s="553"/>
      <c r="I324" s="553"/>
      <c r="J324" s="554"/>
      <c r="K324" s="6"/>
      <c r="L324" s="6"/>
      <c r="M324" s="6"/>
      <c r="N324" s="6"/>
    </row>
    <row r="325" spans="1:14" ht="15.75" thickBot="1">
      <c r="A325" s="412" t="s">
        <v>377</v>
      </c>
      <c r="B325" s="26"/>
      <c r="C325" s="26"/>
      <c r="D325" s="26"/>
      <c r="E325" s="87">
        <v>2</v>
      </c>
      <c r="F325" s="26" t="s">
        <v>378</v>
      </c>
      <c r="G325" s="26"/>
      <c r="H325" s="26"/>
      <c r="I325" s="26"/>
      <c r="J325" s="402"/>
      <c r="K325" s="6"/>
      <c r="L325" s="6"/>
      <c r="M325" s="6"/>
      <c r="N325" s="6"/>
    </row>
    <row r="326" spans="1:14">
      <c r="A326" s="25"/>
      <c r="B326" s="6"/>
      <c r="C326" s="6"/>
      <c r="D326" s="6"/>
      <c r="E326" s="6"/>
      <c r="F326" s="6"/>
      <c r="G326" s="6"/>
      <c r="H326" s="6"/>
      <c r="I326" s="6"/>
      <c r="J326" s="387"/>
      <c r="K326" s="6"/>
      <c r="L326" s="6"/>
      <c r="M326" s="6"/>
      <c r="N326" s="6"/>
    </row>
    <row r="327" spans="1:14" ht="15.75" thickBot="1">
      <c r="A327" s="25"/>
      <c r="B327" s="6"/>
      <c r="C327" s="6"/>
      <c r="D327" s="6"/>
      <c r="E327" s="6"/>
      <c r="F327" s="6"/>
      <c r="G327" s="6"/>
      <c r="H327" s="6"/>
      <c r="I327" s="6"/>
      <c r="J327" s="387"/>
      <c r="K327" s="6"/>
      <c r="L327" s="6"/>
      <c r="M327" s="6"/>
      <c r="N327" s="6"/>
    </row>
    <row r="328" spans="1:14">
      <c r="A328" s="390" t="str">
        <f>+'PLANILHA DE CUSTOS'!A96</f>
        <v>8.2.3</v>
      </c>
      <c r="B328" s="552" t="str">
        <f>+'PLANILHA DE CUSTOS'!D96</f>
        <v>BARRA DE APOIO RETA EM AÇO INOX 304 P/ PORTADORES DE NECESSIDADES ESPECIAIS (NBR 9050), LARGURA 40 CM</v>
      </c>
      <c r="C328" s="553"/>
      <c r="D328" s="553"/>
      <c r="E328" s="553"/>
      <c r="F328" s="553"/>
      <c r="G328" s="553"/>
      <c r="H328" s="553"/>
      <c r="I328" s="553"/>
      <c r="J328" s="554"/>
      <c r="K328" s="6"/>
      <c r="L328" s="6"/>
      <c r="M328" s="6"/>
      <c r="N328" s="6"/>
    </row>
    <row r="329" spans="1:14" ht="15.75" thickBot="1">
      <c r="A329" s="412" t="s">
        <v>379</v>
      </c>
      <c r="B329" s="26"/>
      <c r="C329" s="26"/>
      <c r="D329" s="26"/>
      <c r="E329" s="87">
        <v>6</v>
      </c>
      <c r="F329" s="26" t="s">
        <v>378</v>
      </c>
      <c r="G329" s="26"/>
      <c r="H329" s="26"/>
      <c r="I329" s="26"/>
      <c r="J329" s="402"/>
      <c r="K329" s="6"/>
      <c r="L329" s="6"/>
      <c r="M329" s="6"/>
      <c r="N329" s="6"/>
    </row>
    <row r="330" spans="1:14" ht="15.75" thickBot="1">
      <c r="A330" s="394"/>
      <c r="B330" s="6"/>
      <c r="C330" s="6"/>
      <c r="D330" s="168"/>
      <c r="E330" s="6"/>
      <c r="F330" s="6"/>
      <c r="G330" s="6"/>
      <c r="H330" s="6"/>
      <c r="I330" s="6"/>
      <c r="J330" s="387"/>
      <c r="K330" s="6"/>
      <c r="L330" s="6"/>
      <c r="M330" s="6"/>
      <c r="N330" s="6"/>
    </row>
    <row r="331" spans="1:14" ht="42" customHeight="1">
      <c r="A331" s="400" t="str">
        <f>+'PLANILHA DE CUSTOS'!A97</f>
        <v>8.2.4</v>
      </c>
      <c r="B331" s="552" t="str">
        <f>+'PLANILHA DE CUSTOS'!D97</f>
        <v>BANCADA GRANITO CINZA 150 X 60 CM, COM CUBA DE EMBUTIR DE AÇO, VÁLVULA AMERICANA EM METAL, SIFÃO FLEXÍVEL EM PVC, ENGATE FLEXÍVEL 30 CM, TORNEIRA CROMADA LONGA, DE PAREDE, 1/2 OU 3/4, P/ COZINHA, PADRÃO POPULAR - FORNEC. E INSTALAÇÃO. AF_01/2020</v>
      </c>
      <c r="C331" s="553"/>
      <c r="D331" s="553"/>
      <c r="E331" s="553"/>
      <c r="F331" s="553"/>
      <c r="G331" s="553"/>
      <c r="H331" s="553"/>
      <c r="I331" s="553"/>
      <c r="J331" s="554"/>
      <c r="K331" s="6"/>
      <c r="L331" s="6"/>
      <c r="M331" s="6"/>
      <c r="N331" s="6"/>
    </row>
    <row r="332" spans="1:14" ht="15.75" thickBot="1">
      <c r="A332" s="412" t="s">
        <v>415</v>
      </c>
      <c r="B332" s="26"/>
      <c r="C332" s="26"/>
      <c r="D332" s="26"/>
      <c r="E332" s="87">
        <v>1</v>
      </c>
      <c r="F332" s="26" t="s">
        <v>378</v>
      </c>
      <c r="G332" s="26"/>
      <c r="H332" s="26"/>
      <c r="I332" s="26"/>
      <c r="J332" s="402"/>
      <c r="K332" s="6"/>
      <c r="L332" s="6"/>
      <c r="M332" s="6"/>
      <c r="N332" s="6"/>
    </row>
    <row r="333" spans="1:14" ht="15.75" thickBot="1">
      <c r="A333" s="394"/>
      <c r="B333" s="6"/>
      <c r="C333" s="6"/>
      <c r="D333" s="168"/>
      <c r="E333" s="6"/>
      <c r="F333" s="6"/>
      <c r="G333" s="6"/>
      <c r="H333" s="6"/>
      <c r="I333" s="6"/>
      <c r="J333" s="387"/>
      <c r="K333" s="6"/>
      <c r="L333" s="6"/>
      <c r="M333" s="6"/>
      <c r="N333" s="6"/>
    </row>
    <row r="334" spans="1:14" ht="15.75" thickBot="1">
      <c r="A334" s="388" t="str">
        <f>+'PLANILHA DE CUSTOS'!A99</f>
        <v>9.</v>
      </c>
      <c r="B334" s="29" t="str">
        <f>+'PLANILHA DE CUSTOS'!D99</f>
        <v>SISTEMA ELÉTRICO</v>
      </c>
      <c r="C334" s="30"/>
      <c r="D334" s="30"/>
      <c r="E334" s="30"/>
      <c r="F334" s="30"/>
      <c r="G334" s="30"/>
      <c r="H334" s="30"/>
      <c r="I334" s="30"/>
      <c r="J334" s="389"/>
      <c r="K334" s="6"/>
      <c r="L334" s="6"/>
      <c r="M334" s="6"/>
      <c r="N334" s="6"/>
    </row>
    <row r="335" spans="1:14" ht="15.75" thickBot="1">
      <c r="A335" s="394"/>
      <c r="B335" s="6"/>
      <c r="C335" s="6"/>
      <c r="D335" s="168"/>
      <c r="E335" s="6"/>
      <c r="F335" s="6"/>
      <c r="G335" s="6"/>
      <c r="H335" s="6"/>
      <c r="I335" s="6"/>
      <c r="J335" s="387"/>
      <c r="K335" s="6"/>
      <c r="L335" s="6"/>
      <c r="M335" s="6"/>
      <c r="N335" s="6"/>
    </row>
    <row r="336" spans="1:14" ht="28.5" customHeight="1">
      <c r="A336" s="390" t="str">
        <f>+'PLANILHA DE CUSTOS'!A100</f>
        <v>9.1</v>
      </c>
      <c r="B336" s="555" t="str">
        <f>+'PLANILHA DE CUSTOS'!D100</f>
        <v>QUADRO DE DISTRIBUIÇÃO DE ENERGIA EM CHAPA DE AÇO GALVANIZADO, DE SOBREPOR, COM BARRAMENTO TRIFÁSICO, PARA 18 DISJUNTORES DIN 100A - FORNECIMENTO E INSTALAÇÃO.</v>
      </c>
      <c r="C336" s="555"/>
      <c r="D336" s="555"/>
      <c r="E336" s="555"/>
      <c r="F336" s="555"/>
      <c r="G336" s="555"/>
      <c r="H336" s="555"/>
      <c r="I336" s="555"/>
      <c r="J336" s="555"/>
      <c r="K336" s="6"/>
      <c r="L336" s="6"/>
      <c r="M336" s="6"/>
      <c r="N336" s="6"/>
    </row>
    <row r="337" spans="1:14">
      <c r="A337" s="394"/>
      <c r="B337" s="6" t="s">
        <v>267</v>
      </c>
      <c r="C337" s="6"/>
      <c r="D337" s="6"/>
      <c r="E337" s="6"/>
      <c r="F337" s="6"/>
      <c r="G337" s="6"/>
      <c r="H337" s="6"/>
      <c r="I337" s="6"/>
      <c r="J337" s="387"/>
      <c r="K337" s="6"/>
      <c r="L337" s="6"/>
      <c r="M337" s="6"/>
      <c r="N337" s="6"/>
    </row>
    <row r="338" spans="1:14">
      <c r="A338" s="394"/>
      <c r="B338" s="6"/>
      <c r="C338" s="6" t="s">
        <v>257</v>
      </c>
      <c r="D338" s="6">
        <v>1</v>
      </c>
      <c r="E338" s="6"/>
      <c r="F338" s="6"/>
      <c r="G338" s="6"/>
      <c r="H338" s="6"/>
      <c r="I338" s="6"/>
      <c r="J338" s="387"/>
      <c r="K338" s="6"/>
      <c r="L338" s="6"/>
      <c r="M338" s="6"/>
      <c r="N338" s="6"/>
    </row>
    <row r="339" spans="1:14" ht="15.75" thickBot="1">
      <c r="A339" s="392"/>
      <c r="B339" s="26"/>
      <c r="C339" s="26" t="s">
        <v>225</v>
      </c>
      <c r="D339" s="41">
        <v>1</v>
      </c>
      <c r="E339" s="26" t="s">
        <v>80</v>
      </c>
      <c r="F339" s="26"/>
      <c r="G339" s="26"/>
      <c r="H339" s="26"/>
      <c r="I339" s="26"/>
      <c r="J339" s="402"/>
      <c r="K339" s="6"/>
      <c r="L339" s="6"/>
      <c r="M339" s="6"/>
      <c r="N339" s="6"/>
    </row>
    <row r="340" spans="1:14" ht="15.75" thickBot="1">
      <c r="A340" s="394"/>
      <c r="B340" s="6"/>
      <c r="C340" s="6"/>
      <c r="D340" s="168"/>
      <c r="E340" s="6"/>
      <c r="F340" s="6"/>
      <c r="G340" s="6"/>
      <c r="H340" s="6"/>
      <c r="I340" s="6"/>
      <c r="J340" s="387"/>
      <c r="K340" s="6"/>
      <c r="L340" s="6"/>
      <c r="M340" s="6"/>
      <c r="N340" s="6"/>
    </row>
    <row r="341" spans="1:14">
      <c r="A341" s="390" t="str">
        <f>+'PLANILHA DE CUSTOS'!A101</f>
        <v>9.2</v>
      </c>
      <c r="B341" s="555" t="s">
        <v>268</v>
      </c>
      <c r="C341" s="555"/>
      <c r="D341" s="555"/>
      <c r="E341" s="555"/>
      <c r="F341" s="555"/>
      <c r="G341" s="555"/>
      <c r="H341" s="555"/>
      <c r="I341" s="555"/>
      <c r="J341" s="555"/>
      <c r="K341" s="6"/>
      <c r="L341" s="6"/>
      <c r="M341" s="6"/>
      <c r="N341" s="6"/>
    </row>
    <row r="342" spans="1:14">
      <c r="A342" s="403" t="str">
        <f>+'PLANILHA DE CUSTOS'!A102</f>
        <v>9.3</v>
      </c>
      <c r="B342" s="556" t="str">
        <f>+'PLANILHA DE CUSTOS'!D102</f>
        <v>DISJUNTOR MONOPOLAR TIPO DIN, CORRENTE NOMINAL DE 16A - FORNECIMENTO E INSTALAÇÃO.</v>
      </c>
      <c r="C342" s="556"/>
      <c r="D342" s="556"/>
      <c r="E342" s="556"/>
      <c r="F342" s="556"/>
      <c r="G342" s="556"/>
      <c r="H342" s="556"/>
      <c r="I342" s="556"/>
      <c r="J342" s="556"/>
      <c r="K342" s="6"/>
      <c r="L342" s="6"/>
      <c r="M342" s="6"/>
      <c r="N342" s="6"/>
    </row>
    <row r="343" spans="1:14">
      <c r="A343" s="403" t="str">
        <f>+'PLANILHA DE CUSTOS'!A103</f>
        <v>9.4</v>
      </c>
      <c r="B343" s="556" t="str">
        <f>+'PLANILHA DE CUSTOS'!D103</f>
        <v>DISJUNTOR MONOPOLAR TIPO DIN, CORRENTE NOMINAL DE 20A - FORNECIMENTO E INSTALAÇÃO.</v>
      </c>
      <c r="C343" s="556"/>
      <c r="D343" s="556"/>
      <c r="E343" s="556"/>
      <c r="F343" s="556"/>
      <c r="G343" s="556"/>
      <c r="H343" s="556"/>
      <c r="I343" s="556"/>
      <c r="J343" s="556"/>
      <c r="K343" s="6"/>
      <c r="L343" s="6"/>
      <c r="M343" s="6"/>
      <c r="N343" s="6"/>
    </row>
    <row r="344" spans="1:14">
      <c r="A344" s="394"/>
      <c r="B344" s="177" t="s">
        <v>269</v>
      </c>
      <c r="C344" s="6"/>
      <c r="D344" s="6"/>
      <c r="E344" s="6"/>
      <c r="F344" s="6"/>
      <c r="G344" s="6"/>
      <c r="H344" s="6"/>
      <c r="I344" s="6"/>
      <c r="J344" s="387"/>
      <c r="K344" s="6"/>
      <c r="L344" s="6"/>
      <c r="M344" s="6"/>
      <c r="N344" s="6"/>
    </row>
    <row r="345" spans="1:14">
      <c r="A345" s="394"/>
      <c r="B345" s="6" t="s">
        <v>381</v>
      </c>
      <c r="C345" s="6"/>
      <c r="D345" s="6">
        <v>1</v>
      </c>
      <c r="E345" s="6" t="s">
        <v>80</v>
      </c>
      <c r="F345" s="6"/>
      <c r="G345" s="6"/>
      <c r="H345" s="6"/>
      <c r="I345" s="6"/>
      <c r="J345" s="387"/>
      <c r="K345" s="6"/>
      <c r="L345" s="6"/>
      <c r="M345" s="6"/>
      <c r="N345" s="6"/>
    </row>
    <row r="346" spans="1:14">
      <c r="A346" s="394"/>
      <c r="B346" s="6" t="s">
        <v>382</v>
      </c>
      <c r="C346" s="6"/>
      <c r="D346" s="6">
        <v>2</v>
      </c>
      <c r="E346" s="6" t="s">
        <v>80</v>
      </c>
      <c r="F346" s="6"/>
      <c r="G346" s="6"/>
      <c r="H346" s="6"/>
      <c r="I346" s="6"/>
      <c r="J346" s="387"/>
      <c r="K346" s="6"/>
      <c r="L346" s="6"/>
      <c r="M346" s="6"/>
      <c r="N346" s="6"/>
    </row>
    <row r="347" spans="1:14">
      <c r="A347" s="394"/>
      <c r="B347" s="6" t="s">
        <v>383</v>
      </c>
      <c r="C347" s="6"/>
      <c r="D347" s="6">
        <v>2</v>
      </c>
      <c r="E347" s="6" t="s">
        <v>80</v>
      </c>
      <c r="F347" s="6"/>
      <c r="G347" s="6"/>
      <c r="H347" s="6"/>
      <c r="I347" s="6"/>
      <c r="J347" s="387"/>
      <c r="K347" s="6"/>
      <c r="L347" s="6"/>
      <c r="M347" s="6"/>
      <c r="N347" s="6"/>
    </row>
    <row r="348" spans="1:14" ht="15.75" thickBot="1">
      <c r="A348" s="392"/>
      <c r="B348" s="26"/>
      <c r="C348" s="26" t="s">
        <v>225</v>
      </c>
      <c r="D348" s="41">
        <f>SUM(D345:D347)</f>
        <v>5</v>
      </c>
      <c r="E348" s="26" t="s">
        <v>80</v>
      </c>
      <c r="F348" s="26"/>
      <c r="G348" s="26"/>
      <c r="H348" s="26"/>
      <c r="I348" s="26"/>
      <c r="J348" s="402"/>
      <c r="K348" s="6"/>
      <c r="L348" s="6"/>
      <c r="M348" s="6"/>
      <c r="N348" s="6"/>
    </row>
    <row r="349" spans="1:14" ht="15.75" thickBot="1">
      <c r="A349" s="394"/>
      <c r="B349" s="6"/>
      <c r="C349" s="6"/>
      <c r="D349" s="168"/>
      <c r="E349" s="6"/>
      <c r="F349" s="6"/>
      <c r="G349" s="6"/>
      <c r="H349" s="6"/>
      <c r="I349" s="6"/>
      <c r="J349" s="387"/>
      <c r="K349" s="6"/>
      <c r="L349" s="6"/>
      <c r="M349" s="6"/>
      <c r="N349" s="6"/>
    </row>
    <row r="350" spans="1:14">
      <c r="A350" s="390" t="str">
        <f>+'PLANILHA DE CUSTOS'!A104</f>
        <v>9.5</v>
      </c>
      <c r="B350" s="555" t="str">
        <f>+'PLANILHA DE CUSTOS'!D104</f>
        <v>INTERRUPTOR BIPOLAR (1 MÓDULO), 10A/250V, INCLUINDO SUPORTE E PLACA -FORNECIMENTO E INSTALAÇÃO.</v>
      </c>
      <c r="C350" s="555"/>
      <c r="D350" s="555"/>
      <c r="E350" s="555"/>
      <c r="F350" s="555"/>
      <c r="G350" s="555"/>
      <c r="H350" s="555"/>
      <c r="I350" s="555"/>
      <c r="J350" s="555"/>
      <c r="K350" s="6"/>
      <c r="L350" s="6"/>
      <c r="M350" s="6"/>
      <c r="N350" s="6"/>
    </row>
    <row r="351" spans="1:14">
      <c r="A351" s="403" t="str">
        <f>+'PLANILHA DE CUSTOS'!A105</f>
        <v>9.6</v>
      </c>
      <c r="B351" s="556" t="str">
        <f>+'PLANILHA DE CUSTOS'!D105</f>
        <v>INTERRUPTOR SIMPLES (1 MÓDULO) COM 1 TOMADA DE EMBUTIR 2P+T 10 A, INCLUINDO SUPORTE E PLACA - FORNECIMENTO E INSTALAÇÃO. AF_12/2015</v>
      </c>
      <c r="C351" s="556"/>
      <c r="D351" s="556"/>
      <c r="E351" s="556"/>
      <c r="F351" s="556"/>
      <c r="G351" s="556"/>
      <c r="H351" s="556"/>
      <c r="I351" s="556"/>
      <c r="J351" s="556"/>
      <c r="K351" s="6"/>
      <c r="L351" s="6"/>
      <c r="M351" s="6"/>
      <c r="N351" s="6"/>
    </row>
    <row r="352" spans="1:14">
      <c r="A352" s="403" t="str">
        <f>+'PLANILHA DE CUSTOS'!A106</f>
        <v>9.7</v>
      </c>
      <c r="B352" s="556" t="str">
        <f>+'PLANILHA DE CUSTOS'!D106</f>
        <v>INTERRUPTOR SIMPLES (3 MÓDULOS), 10A/250V, INCLUINDO SUPORTE E PLACA - FORNECIMENTO E INSTALAÇÃO. AF_12/2015</v>
      </c>
      <c r="C352" s="556"/>
      <c r="D352" s="556"/>
      <c r="E352" s="556"/>
      <c r="F352" s="556"/>
      <c r="G352" s="556"/>
      <c r="H352" s="556"/>
      <c r="I352" s="556"/>
      <c r="J352" s="556"/>
      <c r="K352" s="6"/>
      <c r="L352" s="6"/>
      <c r="M352" s="6"/>
      <c r="N352" s="6"/>
    </row>
    <row r="353" spans="1:14">
      <c r="A353" s="394"/>
      <c r="B353" s="177" t="s">
        <v>269</v>
      </c>
      <c r="C353" s="6"/>
      <c r="D353" s="6"/>
      <c r="E353" s="6"/>
      <c r="F353" s="6"/>
      <c r="G353" s="6"/>
      <c r="H353" s="6"/>
      <c r="I353" s="6"/>
      <c r="J353" s="387"/>
      <c r="K353" s="6"/>
      <c r="L353" s="6"/>
      <c r="M353" s="6"/>
      <c r="N353" s="6"/>
    </row>
    <row r="354" spans="1:14">
      <c r="A354" s="394"/>
      <c r="B354" s="6" t="s">
        <v>384</v>
      </c>
      <c r="C354" s="6"/>
      <c r="D354" s="6">
        <v>1</v>
      </c>
      <c r="E354" s="6" t="s">
        <v>80</v>
      </c>
      <c r="F354" s="6"/>
      <c r="G354" s="6"/>
      <c r="H354" s="6"/>
      <c r="I354" s="6"/>
      <c r="J354" s="387"/>
      <c r="K354" s="6"/>
      <c r="L354" s="6"/>
      <c r="M354" s="6"/>
      <c r="N354" s="6"/>
    </row>
    <row r="355" spans="1:14">
      <c r="A355" s="394"/>
      <c r="B355" s="6" t="s">
        <v>385</v>
      </c>
      <c r="C355" s="6"/>
      <c r="D355" s="6">
        <v>2</v>
      </c>
      <c r="E355" s="6" t="s">
        <v>80</v>
      </c>
      <c r="F355" s="6"/>
      <c r="G355" s="6"/>
      <c r="H355" s="6"/>
      <c r="I355" s="6"/>
      <c r="J355" s="387"/>
      <c r="K355" s="6"/>
      <c r="L355" s="6"/>
      <c r="M355" s="6"/>
      <c r="N355" s="6"/>
    </row>
    <row r="356" spans="1:14">
      <c r="A356" s="394"/>
      <c r="B356" s="6" t="s">
        <v>386</v>
      </c>
      <c r="C356" s="6"/>
      <c r="D356" s="6">
        <v>2</v>
      </c>
      <c r="E356" s="6" t="s">
        <v>80</v>
      </c>
      <c r="F356" s="6"/>
      <c r="G356" s="6"/>
      <c r="H356" s="6"/>
      <c r="I356" s="6"/>
      <c r="J356" s="387"/>
      <c r="K356" s="6"/>
      <c r="L356" s="6"/>
      <c r="M356" s="6"/>
      <c r="N356" s="6"/>
    </row>
    <row r="357" spans="1:14" ht="15.75" thickBot="1">
      <c r="A357" s="392"/>
      <c r="B357" s="26"/>
      <c r="C357" s="26" t="s">
        <v>225</v>
      </c>
      <c r="D357" s="41">
        <f>SUM(D354:D356)</f>
        <v>5</v>
      </c>
      <c r="E357" s="26" t="s">
        <v>80</v>
      </c>
      <c r="F357" s="26"/>
      <c r="G357" s="26"/>
      <c r="H357" s="26"/>
      <c r="I357" s="26"/>
      <c r="J357" s="402"/>
      <c r="K357" s="6"/>
      <c r="L357" s="6"/>
      <c r="M357" s="6"/>
      <c r="N357" s="6"/>
    </row>
    <row r="358" spans="1:14" ht="15.75" thickBot="1">
      <c r="A358" s="394"/>
      <c r="B358" s="6"/>
      <c r="C358" s="6"/>
      <c r="D358" s="168"/>
      <c r="E358" s="6"/>
      <c r="F358" s="6"/>
      <c r="G358" s="6"/>
      <c r="H358" s="6"/>
      <c r="I358" s="6"/>
      <c r="J358" s="387"/>
      <c r="K358" s="6"/>
      <c r="L358" s="6"/>
      <c r="M358" s="6"/>
      <c r="N358" s="6"/>
    </row>
    <row r="359" spans="1:14" ht="24.75" customHeight="1">
      <c r="A359" s="390" t="str">
        <f>+'PLANILHA DE CUSTOS'!A107</f>
        <v>9.8</v>
      </c>
      <c r="B359" s="555" t="str">
        <f>+'PLANILHA DE CUSTOS'!D107</f>
        <v>ELETRODUTO FLEXÍVEL CORRUGADO, PVC, DN 25 MM (3/4"), PARA CIRCUITOS TERMINAIS, INSTALADO EM FORRO - FORNECIMENTO E INSTALAÇÃO. AF_12/2015</v>
      </c>
      <c r="C359" s="555"/>
      <c r="D359" s="555"/>
      <c r="E359" s="555"/>
      <c r="F359" s="555"/>
      <c r="G359" s="555"/>
      <c r="H359" s="555"/>
      <c r="I359" s="555"/>
      <c r="J359" s="555"/>
      <c r="K359" s="6"/>
      <c r="L359" s="6"/>
      <c r="M359" s="6"/>
      <c r="N359" s="6"/>
    </row>
    <row r="360" spans="1:14" ht="27" customHeight="1">
      <c r="A360" s="403" t="str">
        <f>+'PLANILHA DE CUSTOS'!A108</f>
        <v>9.9</v>
      </c>
      <c r="B360" s="556" t="str">
        <f>+'PLANILHA DE CUSTOS'!D108</f>
        <v>ELETRODUTO FLEXÍVEL CORRUGADO, PVC, DN 32 MM (1"), PARA CIRCUITOS TERMINAIS, INSTALADO EM FORRO - FORNECIMENTO E INSTALAÇÃO. AF_12/2015</v>
      </c>
      <c r="C360" s="556"/>
      <c r="D360" s="556"/>
      <c r="E360" s="556"/>
      <c r="F360" s="556"/>
      <c r="G360" s="556"/>
      <c r="H360" s="556"/>
      <c r="I360" s="556"/>
      <c r="J360" s="556"/>
      <c r="K360" s="6"/>
      <c r="L360" s="6"/>
      <c r="M360" s="6"/>
      <c r="N360" s="6"/>
    </row>
    <row r="361" spans="1:14">
      <c r="A361" s="394"/>
      <c r="B361" s="6" t="s">
        <v>270</v>
      </c>
      <c r="C361" s="6"/>
      <c r="D361" s="6"/>
      <c r="E361" s="9"/>
      <c r="F361" s="7"/>
      <c r="G361" s="6"/>
      <c r="H361" s="6"/>
      <c r="I361" s="6"/>
      <c r="J361" s="387"/>
      <c r="K361" s="6"/>
      <c r="L361" s="6"/>
      <c r="M361" s="6"/>
      <c r="N361" s="6"/>
    </row>
    <row r="362" spans="1:14">
      <c r="A362" s="394"/>
      <c r="B362" s="6" t="s">
        <v>388</v>
      </c>
      <c r="C362" s="6"/>
      <c r="D362" s="6"/>
      <c r="E362" s="9"/>
      <c r="F362" s="7"/>
      <c r="G362" s="6"/>
      <c r="H362" s="6"/>
      <c r="I362" s="6"/>
      <c r="J362" s="387"/>
      <c r="K362" s="6"/>
      <c r="L362" s="6"/>
      <c r="M362" s="6"/>
      <c r="N362" s="6"/>
    </row>
    <row r="363" spans="1:14">
      <c r="A363" s="394"/>
      <c r="C363" s="6" t="s">
        <v>358</v>
      </c>
      <c r="D363" s="6">
        <v>80</v>
      </c>
      <c r="E363" t="s">
        <v>219</v>
      </c>
      <c r="F363" s="6"/>
      <c r="G363" s="6"/>
      <c r="H363" s="6"/>
      <c r="I363" s="6"/>
      <c r="J363" s="387"/>
      <c r="K363" s="6"/>
      <c r="L363" s="6"/>
      <c r="M363" s="6"/>
      <c r="N363" s="6"/>
    </row>
    <row r="364" spans="1:14">
      <c r="A364" s="394"/>
      <c r="B364" s="6"/>
      <c r="C364" s="6" t="s">
        <v>387</v>
      </c>
      <c r="D364" s="6">
        <v>60</v>
      </c>
      <c r="E364" t="s">
        <v>219</v>
      </c>
      <c r="F364" s="6"/>
      <c r="G364" s="6"/>
      <c r="H364" s="6"/>
      <c r="I364" s="6"/>
      <c r="J364" s="387"/>
      <c r="K364" s="6"/>
      <c r="L364" s="6"/>
      <c r="M364" s="6"/>
      <c r="N364" s="6"/>
    </row>
    <row r="365" spans="1:14" ht="15.75" thickBot="1">
      <c r="A365" s="392"/>
      <c r="B365" s="26"/>
      <c r="C365" s="26" t="s">
        <v>225</v>
      </c>
      <c r="D365" s="41">
        <f>SUM(D363:D364)</f>
        <v>140</v>
      </c>
      <c r="E365" s="26" t="s">
        <v>219</v>
      </c>
      <c r="F365" s="26"/>
      <c r="G365" s="26"/>
      <c r="H365" s="26"/>
      <c r="I365" s="26"/>
      <c r="J365" s="402"/>
      <c r="K365" s="6"/>
      <c r="L365" s="6"/>
      <c r="M365" s="6"/>
      <c r="N365" s="6"/>
    </row>
    <row r="366" spans="1:14" ht="15.75" thickBot="1">
      <c r="A366" s="394"/>
      <c r="B366" s="6"/>
      <c r="C366" s="6"/>
      <c r="D366" s="168"/>
      <c r="E366" s="6"/>
      <c r="F366" s="6"/>
      <c r="G366" s="6"/>
      <c r="H366" s="6"/>
      <c r="I366" s="6"/>
      <c r="J366" s="387"/>
      <c r="K366" s="6"/>
      <c r="L366" s="6"/>
      <c r="M366" s="6"/>
      <c r="N366" s="6"/>
    </row>
    <row r="367" spans="1:14">
      <c r="A367" s="390" t="str">
        <f>+'PLANILHA DE CUSTOS'!A109</f>
        <v>9.10</v>
      </c>
      <c r="B367" s="555" t="str">
        <f>+'PLANILHA DE CUSTOS'!D109</f>
        <v>CAIXA DE PASSAGEM 400 X 400 X *120* MM, CHAPA 18, COM TAMPA PARAFUSADA</v>
      </c>
      <c r="C367" s="555"/>
      <c r="D367" s="555"/>
      <c r="E367" s="555"/>
      <c r="F367" s="555"/>
      <c r="G367" s="555"/>
      <c r="H367" s="555"/>
      <c r="I367" s="555"/>
      <c r="J367" s="555"/>
      <c r="K367" s="6"/>
      <c r="L367" s="6"/>
      <c r="M367" s="6"/>
      <c r="N367" s="6"/>
    </row>
    <row r="368" spans="1:14">
      <c r="A368" s="394"/>
      <c r="B368" s="6"/>
      <c r="C368" s="6" t="s">
        <v>257</v>
      </c>
      <c r="D368" s="6">
        <v>1</v>
      </c>
      <c r="E368" s="6"/>
      <c r="F368" s="6"/>
      <c r="G368" s="6"/>
      <c r="H368" s="6"/>
      <c r="I368" s="6"/>
      <c r="J368" s="387"/>
      <c r="K368" s="6"/>
      <c r="L368" s="6"/>
      <c r="M368" s="6"/>
      <c r="N368" s="6"/>
    </row>
    <row r="369" spans="1:14" ht="15.75" thickBot="1">
      <c r="A369" s="392"/>
      <c r="B369" s="26"/>
      <c r="C369" s="26" t="s">
        <v>225</v>
      </c>
      <c r="D369" s="41">
        <f>+D368</f>
        <v>1</v>
      </c>
      <c r="E369" s="26" t="s">
        <v>80</v>
      </c>
      <c r="F369" s="26"/>
      <c r="G369" s="26"/>
      <c r="H369" s="26"/>
      <c r="I369" s="26"/>
      <c r="J369" s="402"/>
      <c r="K369" s="6"/>
      <c r="L369" s="6"/>
      <c r="M369" s="6"/>
      <c r="N369" s="6"/>
    </row>
    <row r="370" spans="1:14" ht="15.75" thickBot="1">
      <c r="A370" s="394"/>
      <c r="B370" s="6"/>
      <c r="C370" s="6"/>
      <c r="D370" s="168"/>
      <c r="E370" s="6"/>
      <c r="F370" s="6"/>
      <c r="G370" s="6"/>
      <c r="H370" s="6"/>
      <c r="I370" s="6"/>
      <c r="J370" s="387"/>
      <c r="K370" s="6"/>
      <c r="L370" s="6"/>
      <c r="M370" s="6"/>
      <c r="N370" s="6"/>
    </row>
    <row r="371" spans="1:14" ht="26.25" customHeight="1">
      <c r="A371" s="390" t="str">
        <f>+'PLANILHA DE CUSTOS'!A110</f>
        <v>9.11</v>
      </c>
      <c r="B371" s="555" t="str">
        <f>+'PLANILHA DE CUSTOS'!D110</f>
        <v>CABO DE COBRE FLEXÍVEL ISOLADO, 1,5 MM², ANTI-CHAMA 450/750 V, PARA CIRCUITOS TERMINAIS - FORNECIMENTO E INSTALAÇÃO. AF_12/2015</v>
      </c>
      <c r="C371" s="555"/>
      <c r="D371" s="555"/>
      <c r="E371" s="555"/>
      <c r="F371" s="555"/>
      <c r="G371" s="555"/>
      <c r="H371" s="555"/>
      <c r="I371" s="555"/>
      <c r="J371" s="555"/>
      <c r="K371" s="6"/>
      <c r="L371" s="6"/>
      <c r="M371" s="6"/>
      <c r="N371" s="6"/>
    </row>
    <row r="372" spans="1:14" ht="26.25" customHeight="1">
      <c r="A372" s="403" t="str">
        <f>+'PLANILHA DE CUSTOS'!A111</f>
        <v>9.12</v>
      </c>
      <c r="B372" s="556" t="str">
        <f>+'PLANILHA DE CUSTOS'!D111</f>
        <v>CABO DE COBRE FLEXÍVEL ISOLADO, 2,5 MM², ANTI-CHAMA 450/750 V, PARA CIRCUITOS TERMINAIS - FORNECIMENTO E INSTALAÇÃO. AF_12/2015</v>
      </c>
      <c r="C372" s="556"/>
      <c r="D372" s="556"/>
      <c r="E372" s="556"/>
      <c r="F372" s="556"/>
      <c r="G372" s="556"/>
      <c r="H372" s="556"/>
      <c r="I372" s="556"/>
      <c r="J372" s="556"/>
      <c r="K372" s="6"/>
      <c r="L372" s="6"/>
      <c r="M372" s="6"/>
      <c r="N372" s="6"/>
    </row>
    <row r="373" spans="1:14" ht="26.25" customHeight="1">
      <c r="A373" s="403" t="str">
        <f>+'PLANILHA DE CUSTOS'!A112</f>
        <v>9.13</v>
      </c>
      <c r="B373" s="556" t="str">
        <f>+'PLANILHA DE CUSTOS'!D112</f>
        <v>CABO DE COBRE FLEXÍVEL ISOLADO, 4 MM², ANTI-CHAMA 450/750 V, PARA CIRCUITOS TERMINAIS - FORNECIMENTO E INSTALAÇÃO. AF_12/2015</v>
      </c>
      <c r="C373" s="556"/>
      <c r="D373" s="556"/>
      <c r="E373" s="556"/>
      <c r="F373" s="556"/>
      <c r="G373" s="556"/>
      <c r="H373" s="556"/>
      <c r="I373" s="556"/>
      <c r="J373" s="556"/>
      <c r="K373" s="6"/>
      <c r="L373" s="6"/>
      <c r="M373" s="6"/>
      <c r="N373" s="6"/>
    </row>
    <row r="374" spans="1:14" ht="27.75" customHeight="1">
      <c r="A374" s="403" t="str">
        <f>+'PLANILHA DE CUSTOS'!A113</f>
        <v>9.14</v>
      </c>
      <c r="B374" s="556" t="str">
        <f>+'PLANILHA DE CUSTOS'!D113</f>
        <v>CABO DE COBRE FLEXÍVEL ISOLADO, 16 MM², ANTI-CHAMA 450/750 V, PARA CIRCUITOS TERMINAIS - FORNECIMENTO E INSTALAÇÃO. AF_12/2015</v>
      </c>
      <c r="C374" s="556"/>
      <c r="D374" s="556"/>
      <c r="E374" s="556"/>
      <c r="F374" s="556"/>
      <c r="G374" s="556"/>
      <c r="H374" s="556"/>
      <c r="I374" s="556"/>
      <c r="J374" s="556"/>
      <c r="K374" s="6"/>
      <c r="L374" s="6"/>
      <c r="M374" s="6"/>
      <c r="N374" s="6"/>
    </row>
    <row r="375" spans="1:14">
      <c r="A375" s="394"/>
      <c r="B375" s="6" t="s">
        <v>271</v>
      </c>
      <c r="C375" s="6"/>
      <c r="D375" s="175">
        <v>139</v>
      </c>
      <c r="E375" s="6" t="s">
        <v>219</v>
      </c>
      <c r="F375" s="6"/>
      <c r="G375" s="6"/>
      <c r="H375" s="6"/>
      <c r="I375" s="6"/>
      <c r="J375" s="387"/>
      <c r="K375" s="6"/>
      <c r="L375" s="6"/>
      <c r="M375" s="6"/>
      <c r="N375" s="6"/>
    </row>
    <row r="376" spans="1:14">
      <c r="A376" s="394"/>
      <c r="B376" s="177" t="s">
        <v>389</v>
      </c>
      <c r="C376" s="6"/>
      <c r="D376" s="175">
        <v>91</v>
      </c>
      <c r="E376" s="6" t="s">
        <v>219</v>
      </c>
      <c r="F376" s="6"/>
      <c r="G376" s="6"/>
      <c r="H376" s="6"/>
      <c r="I376" s="6"/>
      <c r="J376" s="387"/>
      <c r="K376" s="6"/>
      <c r="L376" s="6"/>
      <c r="M376" s="6"/>
      <c r="N376" s="6"/>
    </row>
    <row r="377" spans="1:14">
      <c r="A377" s="394"/>
      <c r="B377" s="6"/>
      <c r="C377" s="6"/>
      <c r="D377" s="175">
        <v>35</v>
      </c>
      <c r="E377" s="6" t="s">
        <v>219</v>
      </c>
      <c r="F377" s="6"/>
      <c r="G377" s="6"/>
      <c r="H377" s="6"/>
      <c r="I377" s="6"/>
      <c r="J377" s="387"/>
      <c r="K377" s="6"/>
      <c r="L377" s="6"/>
      <c r="M377" s="6"/>
      <c r="N377" s="6"/>
    </row>
    <row r="378" spans="1:14">
      <c r="A378" s="394"/>
      <c r="B378" s="6"/>
      <c r="C378" s="6"/>
      <c r="D378" s="175">
        <v>25</v>
      </c>
      <c r="E378" s="6" t="s">
        <v>219</v>
      </c>
      <c r="F378" s="6"/>
      <c r="G378" s="6"/>
      <c r="H378" s="6"/>
      <c r="I378" s="6"/>
      <c r="J378" s="387"/>
      <c r="K378" s="6"/>
      <c r="L378" s="6"/>
      <c r="M378" s="6"/>
      <c r="N378" s="6"/>
    </row>
    <row r="379" spans="1:14" ht="15.75" thickBot="1">
      <c r="A379" s="392"/>
      <c r="B379" s="26"/>
      <c r="C379" s="26"/>
      <c r="D379" s="41"/>
      <c r="E379" s="26"/>
      <c r="F379" s="26"/>
      <c r="G379" s="26"/>
      <c r="H379" s="26"/>
      <c r="I379" s="26"/>
      <c r="J379" s="402"/>
      <c r="K379" s="6"/>
      <c r="L379" s="6"/>
      <c r="M379" s="6"/>
      <c r="N379" s="6"/>
    </row>
    <row r="380" spans="1:14" ht="15.75" thickBot="1">
      <c r="A380" s="394"/>
      <c r="B380" s="6"/>
      <c r="C380" s="6"/>
      <c r="D380" s="168"/>
      <c r="E380" s="6"/>
      <c r="F380" s="6"/>
      <c r="G380" s="6"/>
      <c r="H380" s="6"/>
      <c r="I380" s="6"/>
      <c r="J380" s="387"/>
      <c r="K380" s="6"/>
      <c r="L380" s="6"/>
      <c r="M380" s="6"/>
      <c r="N380" s="6"/>
    </row>
    <row r="381" spans="1:14" ht="18" customHeight="1">
      <c r="A381" s="390" t="str">
        <f>+'PLANILHA DE CUSTOS'!A114</f>
        <v>9.15</v>
      </c>
      <c r="B381" s="555" t="str">
        <f>+'PLANILHA DE CUSTOS'!D114</f>
        <v>TOMADA MÉDIA DE EMBUTIR (1 MÓDULO), 2P+T 10 A, INCLUINDO SUPORTE E PLACA - FORNECIMENTO E INSTALAÇÃO. AF_12/2015</v>
      </c>
      <c r="C381" s="555"/>
      <c r="D381" s="555"/>
      <c r="E381" s="555"/>
      <c r="F381" s="555"/>
      <c r="G381" s="555"/>
      <c r="H381" s="555"/>
      <c r="I381" s="555"/>
      <c r="J381" s="555"/>
      <c r="K381" s="6"/>
      <c r="L381" s="6"/>
      <c r="M381" s="6"/>
      <c r="N381" s="6"/>
    </row>
    <row r="382" spans="1:14" ht="15" customHeight="1">
      <c r="A382" s="403" t="str">
        <f>+'PLANILHA DE CUSTOS'!A115</f>
        <v>9.16</v>
      </c>
      <c r="B382" s="556" t="str">
        <f>+'PLANILHA DE CUSTOS'!D115</f>
        <v>TOMADA ALTA DE EMBUTIR (1 MÓDULO), 2P+T 20 A, INCLUINDO SUPORTE E PLACA - FORNECIMENTO E INSTALAÇÃO. AF_12/2015</v>
      </c>
      <c r="C382" s="556"/>
      <c r="D382" s="556"/>
      <c r="E382" s="556"/>
      <c r="F382" s="556"/>
      <c r="G382" s="556"/>
      <c r="H382" s="556"/>
      <c r="I382" s="556"/>
      <c r="J382" s="556"/>
      <c r="K382" s="6"/>
      <c r="L382" s="6"/>
      <c r="M382" s="6"/>
      <c r="N382" s="6"/>
    </row>
    <row r="383" spans="1:14">
      <c r="A383" s="413" t="s">
        <v>339</v>
      </c>
      <c r="B383" s="6" t="s">
        <v>390</v>
      </c>
      <c r="C383" s="6"/>
      <c r="D383" s="6"/>
      <c r="E383" s="6"/>
      <c r="F383" s="6"/>
      <c r="G383" s="6"/>
      <c r="H383" s="6"/>
      <c r="I383" s="162"/>
      <c r="J383" s="414"/>
      <c r="K383" s="6"/>
      <c r="L383" s="6"/>
      <c r="M383" s="6"/>
      <c r="N383" s="6"/>
    </row>
    <row r="384" spans="1:14">
      <c r="A384" s="394"/>
      <c r="B384" s="6"/>
      <c r="C384" s="168" t="s">
        <v>263</v>
      </c>
      <c r="D384" s="6" t="s">
        <v>264</v>
      </c>
      <c r="E384" s="6"/>
      <c r="F384" s="6"/>
      <c r="G384" s="158"/>
      <c r="H384" s="6"/>
      <c r="I384" s="162"/>
      <c r="J384" s="414"/>
      <c r="K384" s="6"/>
      <c r="L384" s="6"/>
      <c r="M384" s="6"/>
      <c r="N384" s="6"/>
    </row>
    <row r="385" spans="1:14">
      <c r="A385" s="394"/>
      <c r="B385" s="6"/>
      <c r="C385" s="9" t="s">
        <v>265</v>
      </c>
      <c r="D385" s="178">
        <v>3</v>
      </c>
      <c r="E385" s="179" t="s">
        <v>80</v>
      </c>
      <c r="F385" s="6"/>
      <c r="G385" s="13"/>
      <c r="H385" s="6"/>
      <c r="I385" s="162"/>
      <c r="J385" s="414"/>
      <c r="K385" s="6"/>
      <c r="L385" s="6"/>
      <c r="M385" s="6"/>
      <c r="N385" s="6"/>
    </row>
    <row r="386" spans="1:14">
      <c r="A386" s="394"/>
      <c r="B386" s="6"/>
      <c r="C386" s="9" t="s">
        <v>266</v>
      </c>
      <c r="D386" s="178">
        <v>4</v>
      </c>
      <c r="E386" s="179" t="s">
        <v>80</v>
      </c>
      <c r="F386" s="6"/>
      <c r="G386" s="13"/>
      <c r="H386" s="6"/>
      <c r="I386" s="162"/>
      <c r="J386" s="414"/>
      <c r="K386" s="6"/>
      <c r="L386" s="6"/>
      <c r="M386" s="6"/>
      <c r="N386" s="6"/>
    </row>
    <row r="387" spans="1:14" ht="15.75" thickBot="1">
      <c r="A387" s="392"/>
      <c r="B387" s="46" t="s">
        <v>391</v>
      </c>
      <c r="C387" s="63"/>
      <c r="D387" s="88">
        <f>SUM(D385:D386)</f>
        <v>7</v>
      </c>
      <c r="E387" s="26"/>
      <c r="F387" s="35"/>
      <c r="G387" s="35"/>
      <c r="H387" s="35"/>
      <c r="I387" s="45"/>
      <c r="J387" s="415"/>
      <c r="K387" s="6"/>
      <c r="L387" s="6"/>
      <c r="M387" s="6"/>
      <c r="N387" s="6"/>
    </row>
    <row r="388" spans="1:14" ht="15.75" thickBot="1">
      <c r="A388" s="394"/>
      <c r="B388" s="6"/>
      <c r="C388" s="6"/>
      <c r="D388" s="168"/>
      <c r="E388" s="6"/>
      <c r="F388" s="6"/>
      <c r="G388" s="6"/>
      <c r="H388" s="6"/>
      <c r="I388" s="6"/>
      <c r="J388" s="387"/>
      <c r="K388" s="6"/>
      <c r="L388" s="6"/>
      <c r="M388" s="6"/>
      <c r="N388" s="6"/>
    </row>
    <row r="389" spans="1:14">
      <c r="A389" s="390" t="str">
        <f>+'PLANILHA DE CUSTOS'!A116</f>
        <v>9.17</v>
      </c>
      <c r="B389" s="552" t="str">
        <f>+'PLANILHA DE CUSTOS'!D116</f>
        <v>LÂMPADA TUBULAR LED DE 18/20 W, BASE G13 - FORNECIMENTO E INSTALAÇÃO.</v>
      </c>
      <c r="C389" s="553"/>
      <c r="D389" s="553"/>
      <c r="E389" s="553"/>
      <c r="F389" s="553"/>
      <c r="G389" s="553"/>
      <c r="H389" s="553"/>
      <c r="I389" s="553"/>
      <c r="J389" s="554"/>
      <c r="K389" s="6"/>
      <c r="L389" s="6"/>
      <c r="M389" s="6"/>
      <c r="N389" s="6"/>
    </row>
    <row r="390" spans="1:14" ht="15.75" thickBot="1">
      <c r="A390" s="412"/>
      <c r="B390" s="26"/>
      <c r="C390" s="26"/>
      <c r="D390" s="26"/>
      <c r="E390" s="87">
        <v>16</v>
      </c>
      <c r="F390" s="26" t="s">
        <v>378</v>
      </c>
      <c r="G390" s="26"/>
      <c r="H390" s="26"/>
      <c r="I390" s="26"/>
      <c r="J390" s="402"/>
      <c r="K390" s="6"/>
      <c r="L390" s="6"/>
      <c r="M390" s="6"/>
      <c r="N390" s="6"/>
    </row>
    <row r="391" spans="1:14" ht="15.75" thickBot="1">
      <c r="A391" s="394"/>
      <c r="B391" s="6"/>
      <c r="C391" s="6"/>
      <c r="D391" s="168"/>
      <c r="E391" s="6"/>
      <c r="F391" s="6"/>
      <c r="G391" s="6"/>
      <c r="H391" s="6"/>
      <c r="I391" s="6"/>
      <c r="J391" s="387"/>
      <c r="K391" s="6"/>
      <c r="L391" s="6"/>
      <c r="M391" s="6"/>
      <c r="N391" s="6"/>
    </row>
    <row r="392" spans="1:14" ht="15.75" thickBot="1">
      <c r="A392" s="388">
        <f>+'PLANILHA DE CUSTOS'!A118</f>
        <v>10</v>
      </c>
      <c r="B392" s="29" t="str">
        <f>+'PLANILHA DE CUSTOS'!D118</f>
        <v>PPCI</v>
      </c>
      <c r="C392" s="30"/>
      <c r="D392" s="30"/>
      <c r="E392" s="30"/>
      <c r="F392" s="30"/>
      <c r="G392" s="30"/>
      <c r="H392" s="30"/>
      <c r="I392" s="30"/>
      <c r="J392" s="389"/>
      <c r="K392" s="6"/>
      <c r="L392" s="6"/>
      <c r="M392" s="6"/>
      <c r="N392" s="6"/>
    </row>
    <row r="393" spans="1:14" ht="15.75" thickBot="1">
      <c r="A393" s="394"/>
      <c r="B393" s="6"/>
      <c r="C393" s="6"/>
      <c r="D393" s="168"/>
      <c r="E393" s="6"/>
      <c r="F393" s="6"/>
      <c r="G393" s="6"/>
      <c r="H393" s="6"/>
      <c r="I393" s="6"/>
      <c r="J393" s="387"/>
      <c r="K393" s="6"/>
      <c r="L393" s="6"/>
      <c r="M393" s="6"/>
      <c r="N393" s="6"/>
    </row>
    <row r="394" spans="1:14" ht="24" customHeight="1">
      <c r="A394" s="390" t="str">
        <f>+'PLANILHA DE CUSTOS'!A119</f>
        <v>10.1</v>
      </c>
      <c r="B394" s="555" t="str">
        <f>+'PLANILHA DE CUSTOS'!D119</f>
        <v>EXTINTOR DE INCÊNDIO PORTÁTIL DE PÓ QUÍMICO ABC COM CAPACIDADE 2A-20B:C (4 KG), INCLUSIVE SUPORTE PARA FIXAÇÃO, EXCLUSIVE PLACA SINALIZADORA EM PVC FOTOLUMINESCENTE</v>
      </c>
      <c r="C394" s="555"/>
      <c r="D394" s="555"/>
      <c r="E394" s="555"/>
      <c r="F394" s="555"/>
      <c r="G394" s="555"/>
      <c r="H394" s="555"/>
      <c r="I394" s="555"/>
      <c r="J394" s="555"/>
      <c r="K394" s="6"/>
      <c r="L394" s="6"/>
      <c r="M394" s="6"/>
      <c r="N394" s="6"/>
    </row>
    <row r="395" spans="1:14" ht="26.25" customHeight="1">
      <c r="A395" s="403" t="str">
        <f>+'PLANILHA DE CUSTOS'!A120</f>
        <v>10.2</v>
      </c>
      <c r="B395" s="556" t="str">
        <f>+'PLANILHA DE CUSTOS'!D120</f>
        <v>PONTO PARA ILUMINAÇÃO DE EMERGÊNCIA COMPLETO, INCLUSIVE BLOCO AUTÔNOMO DE ILUMINAÇÃO 2X9W COM TOMADA UNIVERSAL</v>
      </c>
      <c r="C395" s="556"/>
      <c r="D395" s="556"/>
      <c r="E395" s="556"/>
      <c r="F395" s="556"/>
      <c r="G395" s="556"/>
      <c r="H395" s="556"/>
      <c r="I395" s="556"/>
      <c r="J395" s="556"/>
      <c r="K395" s="6"/>
      <c r="L395" s="6"/>
      <c r="M395" s="6"/>
      <c r="N395" s="6"/>
    </row>
    <row r="396" spans="1:14" ht="24" customHeight="1">
      <c r="A396" s="403" t="str">
        <f>+'PLANILHA DE CUSTOS'!A121</f>
        <v>10.3</v>
      </c>
      <c r="B396" s="556" t="str">
        <f>+'PLANILHA DE CUSTOS'!D121</f>
        <v xml:space="preserve">PLACA DE SINALIZAÇÃO DE SEGURANÇA CODIGO 14 - 315/158(NBR 13.434); CÓDIGO S3(NT 14/2010-ES) ("SAIDA DE EMERGÊNCIA" - SETA VERTICAL)
</v>
      </c>
      <c r="C396" s="556"/>
      <c r="D396" s="556"/>
      <c r="E396" s="556"/>
      <c r="F396" s="556"/>
      <c r="G396" s="556"/>
      <c r="H396" s="556"/>
      <c r="I396" s="556"/>
      <c r="J396" s="556"/>
      <c r="K396" s="6"/>
      <c r="L396" s="6"/>
      <c r="M396" s="6"/>
      <c r="N396" s="6"/>
    </row>
    <row r="397" spans="1:14">
      <c r="A397" s="394"/>
      <c r="B397" s="177"/>
      <c r="C397" s="6"/>
      <c r="D397" s="6"/>
      <c r="E397" s="6"/>
      <c r="F397" s="6"/>
      <c r="G397" s="6"/>
      <c r="H397" s="6"/>
      <c r="I397" s="6"/>
      <c r="J397" s="387"/>
      <c r="K397" s="6"/>
      <c r="L397" s="6"/>
      <c r="M397" s="6"/>
      <c r="N397" s="6"/>
    </row>
    <row r="398" spans="1:14">
      <c r="A398" s="394"/>
      <c r="B398" s="6" t="s">
        <v>392</v>
      </c>
      <c r="C398" s="6"/>
      <c r="D398" s="175">
        <v>2</v>
      </c>
      <c r="E398" s="6" t="s">
        <v>80</v>
      </c>
      <c r="F398" s="6"/>
      <c r="G398" s="6"/>
      <c r="H398" s="6"/>
      <c r="I398" s="6"/>
      <c r="J398" s="387"/>
      <c r="K398" s="6"/>
      <c r="L398" s="6"/>
      <c r="M398" s="6"/>
      <c r="N398" s="6"/>
    </row>
    <row r="399" spans="1:14">
      <c r="A399" s="394"/>
      <c r="B399" s="6" t="s">
        <v>393</v>
      </c>
      <c r="C399" s="6"/>
      <c r="D399" s="175">
        <v>1</v>
      </c>
      <c r="E399" s="6" t="s">
        <v>80</v>
      </c>
      <c r="F399" s="6"/>
      <c r="G399" s="6"/>
      <c r="H399" s="6"/>
      <c r="I399" s="6"/>
      <c r="J399" s="387"/>
      <c r="K399" s="6"/>
      <c r="L399" s="6"/>
      <c r="M399" s="6"/>
      <c r="N399" s="6"/>
    </row>
    <row r="400" spans="1:14" ht="15.75" thickBot="1">
      <c r="A400" s="392"/>
      <c r="B400" s="26" t="s">
        <v>394</v>
      </c>
      <c r="C400" s="26"/>
      <c r="D400" s="43">
        <v>2</v>
      </c>
      <c r="E400" s="26" t="s">
        <v>80</v>
      </c>
      <c r="F400" s="26"/>
      <c r="G400" s="26"/>
      <c r="H400" s="26"/>
      <c r="I400" s="26"/>
      <c r="J400" s="402"/>
      <c r="K400" s="6"/>
      <c r="L400" s="6"/>
      <c r="M400" s="6"/>
      <c r="N400" s="6"/>
    </row>
    <row r="401" spans="1:14" ht="15.75" thickBot="1">
      <c r="A401" s="385"/>
      <c r="J401" s="386"/>
      <c r="K401" s="86"/>
      <c r="L401" s="86"/>
      <c r="M401" s="86"/>
      <c r="N401" s="86"/>
    </row>
    <row r="402" spans="1:14" ht="15.75" thickBot="1">
      <c r="A402" s="388">
        <f>+'PLANILHA DE CUSTOS'!A123</f>
        <v>11</v>
      </c>
      <c r="B402" s="29" t="str">
        <f>+'PLANILHA DE CUSTOS'!D123</f>
        <v>COMPLEMENTAÇÃO</v>
      </c>
      <c r="C402" s="30"/>
      <c r="D402" s="30"/>
      <c r="E402" s="30"/>
      <c r="F402" s="30"/>
      <c r="G402" s="30"/>
      <c r="H402" s="30"/>
      <c r="I402" s="30"/>
      <c r="J402" s="389"/>
      <c r="K402" s="6"/>
      <c r="L402" s="6"/>
      <c r="M402" s="6"/>
      <c r="N402" s="6"/>
    </row>
    <row r="403" spans="1:14" ht="15.75" thickBot="1">
      <c r="A403" s="394"/>
      <c r="B403" s="6"/>
      <c r="C403" s="6"/>
      <c r="D403" s="168"/>
      <c r="E403" s="6"/>
      <c r="F403" s="6"/>
      <c r="G403" s="6"/>
      <c r="H403" s="6"/>
      <c r="I403" s="6"/>
      <c r="J403" s="387"/>
      <c r="K403" s="6"/>
      <c r="L403" s="6"/>
      <c r="M403" s="6"/>
      <c r="N403" s="6"/>
    </row>
    <row r="404" spans="1:14" ht="15" customHeight="1">
      <c r="A404" s="390" t="str">
        <f>+'PLANILHA DE CUSTOS'!A124</f>
        <v>11.1</v>
      </c>
      <c r="B404" s="555" t="str">
        <f>+'PLANILHA DE CUSTOS'!D124</f>
        <v>LIMPEZA GERAL DA OBRA (EDIFICAÇÃO)</v>
      </c>
      <c r="C404" s="555"/>
      <c r="D404" s="555"/>
      <c r="E404" s="555"/>
      <c r="F404" s="555"/>
      <c r="G404" s="555"/>
      <c r="H404" s="555"/>
      <c r="I404" s="555"/>
      <c r="J404" s="555"/>
      <c r="K404" s="86"/>
      <c r="L404" s="86"/>
      <c r="M404" s="86"/>
      <c r="N404" s="86"/>
    </row>
    <row r="405" spans="1:14">
      <c r="A405" s="394"/>
      <c r="B405" s="6" t="s">
        <v>348</v>
      </c>
      <c r="C405" s="6"/>
      <c r="D405" s="6"/>
      <c r="E405" s="6"/>
      <c r="F405" s="6"/>
      <c r="G405" s="13">
        <f>+C16</f>
        <v>58.75</v>
      </c>
      <c r="H405" s="162"/>
      <c r="I405" s="162"/>
      <c r="J405" s="414"/>
      <c r="K405" s="86"/>
      <c r="L405" s="86"/>
      <c r="M405" s="86"/>
      <c r="N405" s="86"/>
    </row>
    <row r="406" spans="1:14" ht="15.75" thickBot="1">
      <c r="A406" s="392"/>
      <c r="B406" s="26"/>
      <c r="C406" s="26"/>
      <c r="D406" s="26"/>
      <c r="E406" s="26"/>
      <c r="F406" s="26"/>
      <c r="G406" s="28">
        <f>+G405</f>
        <v>58.75</v>
      </c>
      <c r="H406" s="59" t="s">
        <v>13</v>
      </c>
      <c r="I406" s="26"/>
      <c r="J406" s="402"/>
      <c r="K406" s="6"/>
      <c r="L406" s="6"/>
      <c r="M406" s="6"/>
      <c r="N406" s="6"/>
    </row>
    <row r="407" spans="1:14">
      <c r="A407" s="416"/>
      <c r="B407" s="195"/>
      <c r="C407" s="195"/>
      <c r="D407" s="195"/>
      <c r="E407" s="195"/>
      <c r="F407" s="195"/>
      <c r="G407" s="195"/>
      <c r="H407" s="195"/>
      <c r="I407" s="195"/>
      <c r="J407" s="417"/>
    </row>
    <row r="408" spans="1:14" ht="15.75">
      <c r="A408" s="25"/>
      <c r="B408" s="6"/>
      <c r="C408" s="6"/>
      <c r="D408" s="9"/>
      <c r="E408" s="158"/>
      <c r="F408" s="168"/>
      <c r="G408" s="581" t="s">
        <v>444</v>
      </c>
      <c r="H408" s="581"/>
      <c r="I408" s="581"/>
      <c r="J408" s="582"/>
      <c r="K408" s="6"/>
      <c r="L408" s="6"/>
      <c r="M408" s="6"/>
      <c r="N408" s="6"/>
    </row>
    <row r="409" spans="1:14" ht="15.75">
      <c r="A409" s="25"/>
      <c r="B409" s="6"/>
      <c r="C409" s="6"/>
      <c r="D409" s="9"/>
      <c r="E409" s="158"/>
      <c r="F409" s="168"/>
      <c r="G409" s="6"/>
      <c r="H409" s="380"/>
      <c r="I409" s="380"/>
      <c r="J409" s="418"/>
      <c r="K409" s="6"/>
      <c r="L409" s="6"/>
      <c r="M409" s="6"/>
      <c r="N409" s="6"/>
    </row>
    <row r="410" spans="1:14">
      <c r="A410" s="385"/>
      <c r="G410" s="379"/>
      <c r="H410" s="379"/>
      <c r="I410" s="379"/>
      <c r="J410" s="419"/>
    </row>
    <row r="411" spans="1:14">
      <c r="A411" s="591" t="s">
        <v>424</v>
      </c>
      <c r="B411" s="592"/>
      <c r="C411" s="592"/>
      <c r="D411" s="592"/>
      <c r="E411" s="592"/>
      <c r="F411" s="592"/>
      <c r="G411" s="592"/>
      <c r="H411" s="592"/>
      <c r="I411" s="592"/>
      <c r="J411" s="593"/>
    </row>
    <row r="412" spans="1:14">
      <c r="A412" s="589" t="s">
        <v>441</v>
      </c>
      <c r="B412" s="517"/>
      <c r="C412" s="517"/>
      <c r="D412" s="517"/>
      <c r="E412" s="517"/>
      <c r="F412" s="517"/>
      <c r="G412" s="517"/>
      <c r="H412" s="517"/>
      <c r="I412" s="517"/>
      <c r="J412" s="590"/>
    </row>
    <row r="413" spans="1:14">
      <c r="A413" s="589" t="s">
        <v>442</v>
      </c>
      <c r="B413" s="517"/>
      <c r="C413" s="517"/>
      <c r="D413" s="517"/>
      <c r="E413" s="517"/>
      <c r="F413" s="517"/>
      <c r="G413" s="517"/>
      <c r="H413" s="517"/>
      <c r="I413" s="517"/>
      <c r="J413" s="590"/>
    </row>
    <row r="414" spans="1:14">
      <c r="A414" s="586" t="s">
        <v>443</v>
      </c>
      <c r="B414" s="587"/>
      <c r="C414" s="587"/>
      <c r="D414" s="587"/>
      <c r="E414" s="587"/>
      <c r="F414" s="587"/>
      <c r="G414" s="587"/>
      <c r="H414" s="587"/>
      <c r="I414" s="587"/>
      <c r="J414" s="588"/>
    </row>
  </sheetData>
  <mergeCells count="102">
    <mergeCell ref="A414:J414"/>
    <mergeCell ref="A413:J413"/>
    <mergeCell ref="A412:J412"/>
    <mergeCell ref="A411:J411"/>
    <mergeCell ref="B191:J191"/>
    <mergeCell ref="B234:J234"/>
    <mergeCell ref="B196:J196"/>
    <mergeCell ref="B203:J203"/>
    <mergeCell ref="B204:J204"/>
    <mergeCell ref="B207:D207"/>
    <mergeCell ref="B208:C208"/>
    <mergeCell ref="B209:D209"/>
    <mergeCell ref="B227:J227"/>
    <mergeCell ref="B269:J269"/>
    <mergeCell ref="B258:J258"/>
    <mergeCell ref="B259:J259"/>
    <mergeCell ref="B281:J281"/>
    <mergeCell ref="B292:J292"/>
    <mergeCell ref="B294:J294"/>
    <mergeCell ref="B275:J275"/>
    <mergeCell ref="B276:J276"/>
    <mergeCell ref="G408:J408"/>
    <mergeCell ref="B277:J277"/>
    <mergeCell ref="B278:J278"/>
    <mergeCell ref="B279:J279"/>
    <mergeCell ref="B280:J280"/>
    <mergeCell ref="B260:J260"/>
    <mergeCell ref="B261:J261"/>
    <mergeCell ref="B241:J241"/>
    <mergeCell ref="B242:J242"/>
    <mergeCell ref="B243:J243"/>
    <mergeCell ref="B316:J316"/>
    <mergeCell ref="B350:J350"/>
    <mergeCell ref="B351:J351"/>
    <mergeCell ref="B293:J293"/>
    <mergeCell ref="B300:J300"/>
    <mergeCell ref="B302:J302"/>
    <mergeCell ref="B303:J303"/>
    <mergeCell ref="B301:J301"/>
    <mergeCell ref="B310:J310"/>
    <mergeCell ref="B313:J313"/>
    <mergeCell ref="B336:J336"/>
    <mergeCell ref="B341:J341"/>
    <mergeCell ref="B321:J321"/>
    <mergeCell ref="B87:I87"/>
    <mergeCell ref="B57:I57"/>
    <mergeCell ref="B64:I64"/>
    <mergeCell ref="B176:J176"/>
    <mergeCell ref="B153:I153"/>
    <mergeCell ref="D249:E249"/>
    <mergeCell ref="D250:E250"/>
    <mergeCell ref="B185:J185"/>
    <mergeCell ref="B164:I164"/>
    <mergeCell ref="B169:I169"/>
    <mergeCell ref="B219:J219"/>
    <mergeCell ref="D223:E223"/>
    <mergeCell ref="B78:I78"/>
    <mergeCell ref="B73:I73"/>
    <mergeCell ref="B121:I121"/>
    <mergeCell ref="B180:J180"/>
    <mergeCell ref="B92:I92"/>
    <mergeCell ref="B107:I107"/>
    <mergeCell ref="B114:I114"/>
    <mergeCell ref="B100:I100"/>
    <mergeCell ref="B158:I158"/>
    <mergeCell ref="H143:H146"/>
    <mergeCell ref="H148:H151"/>
    <mergeCell ref="B128:I128"/>
    <mergeCell ref="A1:J1"/>
    <mergeCell ref="A2:J2"/>
    <mergeCell ref="A3:J3"/>
    <mergeCell ref="A4:J4"/>
    <mergeCell ref="B24:I24"/>
    <mergeCell ref="B27:I27"/>
    <mergeCell ref="B34:I34"/>
    <mergeCell ref="B51:I51"/>
    <mergeCell ref="B44:I44"/>
    <mergeCell ref="A7:J7"/>
    <mergeCell ref="A5:J5"/>
    <mergeCell ref="A6:J6"/>
    <mergeCell ref="B28:H28"/>
    <mergeCell ref="B37:B40"/>
    <mergeCell ref="B324:J324"/>
    <mergeCell ref="B328:J328"/>
    <mergeCell ref="B331:J331"/>
    <mergeCell ref="B404:J404"/>
    <mergeCell ref="B342:J342"/>
    <mergeCell ref="B343:J343"/>
    <mergeCell ref="B371:J371"/>
    <mergeCell ref="B394:J394"/>
    <mergeCell ref="B395:J395"/>
    <mergeCell ref="B381:J381"/>
    <mergeCell ref="B373:J373"/>
    <mergeCell ref="B374:J374"/>
    <mergeCell ref="B382:J382"/>
    <mergeCell ref="B389:J389"/>
    <mergeCell ref="B352:J352"/>
    <mergeCell ref="B359:J359"/>
    <mergeCell ref="B360:J360"/>
    <mergeCell ref="B367:J367"/>
    <mergeCell ref="B372:J372"/>
    <mergeCell ref="B396:J396"/>
  </mergeCells>
  <phoneticPr fontId="44" type="noConversion"/>
  <pageMargins left="0.25" right="0.25" top="0.75" bottom="0.75" header="0.3" footer="0.3"/>
  <pageSetup paperSize="9" fitToHeight="0" orientation="landscape" r:id="rId1"/>
  <rowBreaks count="9" manualBreakCount="9">
    <brk id="43" max="16383" man="1"/>
    <brk id="103" max="9" man="1"/>
    <brk id="133" max="9" man="1"/>
    <brk id="188" max="16383" man="1"/>
    <brk id="242" max="16383" man="1"/>
    <brk id="274" max="9" man="1"/>
    <brk id="302" max="16383" man="1"/>
    <brk id="358" max="9" man="1"/>
    <brk id="386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zoomScale="90" zoomScaleNormal="90" workbookViewId="0">
      <selection activeCell="O42" sqref="A1:O42"/>
    </sheetView>
  </sheetViews>
  <sheetFormatPr defaultRowHeight="12.75"/>
  <cols>
    <col min="1" max="1" width="4.85546875" style="104" customWidth="1"/>
    <col min="2" max="2" width="26.5703125" style="104" bestFit="1" customWidth="1"/>
    <col min="3" max="3" width="15.85546875" style="104" bestFit="1" customWidth="1"/>
    <col min="4" max="7" width="15" style="104" bestFit="1" customWidth="1"/>
    <col min="8" max="8" width="13.5703125" style="104" bestFit="1" customWidth="1"/>
    <col min="9" max="9" width="14.85546875" style="104" bestFit="1" customWidth="1"/>
    <col min="10" max="10" width="14.5703125" style="104" bestFit="1" customWidth="1"/>
    <col min="11" max="11" width="14.85546875" style="104" bestFit="1" customWidth="1"/>
    <col min="12" max="12" width="14.42578125" style="104" bestFit="1" customWidth="1"/>
    <col min="13" max="13" width="14.85546875" style="104" bestFit="1" customWidth="1"/>
    <col min="14" max="14" width="13.28515625" style="104" bestFit="1" customWidth="1"/>
    <col min="15" max="15" width="14.42578125" style="104" bestFit="1" customWidth="1"/>
    <col min="16" max="16384" width="9.140625" style="104"/>
  </cols>
  <sheetData>
    <row r="1" spans="1:15" ht="15" customHeight="1">
      <c r="A1" s="602" t="s">
        <v>420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4"/>
    </row>
    <row r="2" spans="1:15" ht="15" customHeight="1">
      <c r="A2" s="605"/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s="606"/>
      <c r="O2" s="607"/>
    </row>
    <row r="3" spans="1:15" ht="15" customHeight="1">
      <c r="A3" s="605"/>
      <c r="B3" s="606"/>
      <c r="C3" s="606"/>
      <c r="D3" s="606"/>
      <c r="E3" s="606"/>
      <c r="F3" s="606"/>
      <c r="G3" s="606"/>
      <c r="H3" s="606"/>
      <c r="I3" s="606"/>
      <c r="J3" s="606"/>
      <c r="K3" s="606"/>
      <c r="L3" s="606"/>
      <c r="M3" s="606"/>
      <c r="N3" s="606"/>
      <c r="O3" s="607"/>
    </row>
    <row r="4" spans="1:15" ht="15" customHeight="1">
      <c r="A4" s="605"/>
      <c r="B4" s="606"/>
      <c r="C4" s="606"/>
      <c r="D4" s="606"/>
      <c r="E4" s="606"/>
      <c r="F4" s="606"/>
      <c r="G4" s="606"/>
      <c r="H4" s="606"/>
      <c r="I4" s="606"/>
      <c r="J4" s="606"/>
      <c r="K4" s="606"/>
      <c r="L4" s="606"/>
      <c r="M4" s="606"/>
      <c r="N4" s="606"/>
      <c r="O4" s="607"/>
    </row>
    <row r="5" spans="1:15">
      <c r="A5" s="605"/>
      <c r="B5" s="606"/>
      <c r="C5" s="606"/>
      <c r="D5" s="606"/>
      <c r="E5" s="606"/>
      <c r="F5" s="606"/>
      <c r="G5" s="606"/>
      <c r="H5" s="606"/>
      <c r="I5" s="606"/>
      <c r="J5" s="606"/>
      <c r="K5" s="606"/>
      <c r="L5" s="606"/>
      <c r="M5" s="606"/>
      <c r="N5" s="606"/>
      <c r="O5" s="607"/>
    </row>
    <row r="6" spans="1:15" ht="13.5" thickBot="1">
      <c r="A6" s="608"/>
      <c r="B6" s="609"/>
      <c r="C6" s="609"/>
      <c r="D6" s="609"/>
      <c r="E6" s="609"/>
      <c r="F6" s="609"/>
      <c r="G6" s="609"/>
      <c r="H6" s="609"/>
      <c r="I6" s="609"/>
      <c r="J6" s="609"/>
      <c r="K6" s="609"/>
      <c r="L6" s="609"/>
      <c r="M6" s="609"/>
      <c r="N6" s="609"/>
      <c r="O6" s="610"/>
    </row>
    <row r="7" spans="1:15" ht="21" thickBot="1">
      <c r="A7" s="617" t="s">
        <v>419</v>
      </c>
      <c r="B7" s="618"/>
      <c r="C7" s="618"/>
      <c r="D7" s="618"/>
      <c r="E7" s="618"/>
      <c r="F7" s="618"/>
      <c r="G7" s="618"/>
      <c r="H7" s="618"/>
      <c r="I7" s="618"/>
      <c r="J7" s="618"/>
      <c r="K7" s="618"/>
      <c r="L7" s="618"/>
      <c r="M7" s="618"/>
      <c r="N7" s="618"/>
      <c r="O7" s="619"/>
    </row>
    <row r="8" spans="1:15" ht="18" customHeight="1" thickBot="1">
      <c r="A8" s="620" t="s">
        <v>446</v>
      </c>
      <c r="B8" s="621"/>
      <c r="C8" s="621"/>
      <c r="D8" s="621"/>
      <c r="E8" s="621"/>
      <c r="F8" s="621"/>
      <c r="G8" s="621"/>
      <c r="H8" s="621"/>
      <c r="I8" s="621"/>
      <c r="J8" s="621"/>
      <c r="K8" s="621"/>
      <c r="L8" s="621"/>
      <c r="M8" s="621"/>
      <c r="N8" s="621"/>
      <c r="O8" s="622"/>
    </row>
    <row r="9" spans="1:15" ht="13.5" thickBot="1">
      <c r="A9" s="1"/>
      <c r="B9" s="182"/>
      <c r="C9" s="183"/>
      <c r="D9" s="183"/>
      <c r="E9" s="183"/>
      <c r="F9" s="183"/>
      <c r="G9" s="183"/>
      <c r="O9" s="105"/>
    </row>
    <row r="10" spans="1:15">
      <c r="A10" s="106" t="s">
        <v>87</v>
      </c>
      <c r="B10" s="107" t="s">
        <v>3</v>
      </c>
      <c r="C10" s="112" t="s">
        <v>88</v>
      </c>
      <c r="D10" s="613" t="s">
        <v>89</v>
      </c>
      <c r="E10" s="614"/>
      <c r="F10" s="615" t="s">
        <v>90</v>
      </c>
      <c r="G10" s="616"/>
      <c r="H10" s="611" t="s">
        <v>91</v>
      </c>
      <c r="I10" s="611"/>
      <c r="J10" s="611" t="s">
        <v>92</v>
      </c>
      <c r="K10" s="611"/>
      <c r="L10" s="611" t="s">
        <v>93</v>
      </c>
      <c r="M10" s="611"/>
      <c r="N10" s="611" t="s">
        <v>94</v>
      </c>
      <c r="O10" s="612"/>
    </row>
    <row r="11" spans="1:15" ht="13.5" thickBot="1">
      <c r="A11" s="108"/>
      <c r="B11" s="109"/>
      <c r="C11" s="113"/>
      <c r="D11" s="115" t="s">
        <v>95</v>
      </c>
      <c r="E11" s="111" t="s">
        <v>96</v>
      </c>
      <c r="F11" s="114" t="s">
        <v>95</v>
      </c>
      <c r="G11" s="110" t="s">
        <v>96</v>
      </c>
      <c r="H11" s="110" t="s">
        <v>95</v>
      </c>
      <c r="I11" s="110" t="s">
        <v>96</v>
      </c>
      <c r="J11" s="110" t="s">
        <v>95</v>
      </c>
      <c r="K11" s="110" t="s">
        <v>96</v>
      </c>
      <c r="L11" s="110" t="s">
        <v>95</v>
      </c>
      <c r="M11" s="110" t="s">
        <v>96</v>
      </c>
      <c r="N11" s="110" t="s">
        <v>95</v>
      </c>
      <c r="O11" s="111" t="s">
        <v>96</v>
      </c>
    </row>
    <row r="12" spans="1:15">
      <c r="A12" s="184" t="str">
        <f>+'PLANILHA DE CUSTOS'!A12</f>
        <v>1.</v>
      </c>
      <c r="B12" s="144" t="str">
        <f>+'PLANILHA DE CUSTOS'!D12</f>
        <v>SERVIÇOS PRELIMINARES</v>
      </c>
      <c r="C12" s="125">
        <f>+'PLANILHA DE CUSTOS'!I15</f>
        <v>3097.6716667600003</v>
      </c>
      <c r="D12" s="133">
        <v>1</v>
      </c>
      <c r="E12" s="134">
        <v>1</v>
      </c>
      <c r="F12" s="142">
        <v>0</v>
      </c>
      <c r="G12" s="134">
        <v>1</v>
      </c>
      <c r="H12" s="147">
        <v>0</v>
      </c>
      <c r="I12" s="148">
        <v>1</v>
      </c>
      <c r="J12" s="147">
        <v>0</v>
      </c>
      <c r="K12" s="148">
        <v>1</v>
      </c>
      <c r="L12" s="147">
        <v>0</v>
      </c>
      <c r="M12" s="148">
        <v>1</v>
      </c>
      <c r="N12" s="126">
        <v>0</v>
      </c>
      <c r="O12" s="127">
        <v>1</v>
      </c>
    </row>
    <row r="13" spans="1:15">
      <c r="A13" s="185"/>
      <c r="B13" s="145"/>
      <c r="C13" s="123"/>
      <c r="D13" s="135">
        <f>+C12</f>
        <v>3097.6716667600003</v>
      </c>
      <c r="E13" s="136"/>
      <c r="F13" s="138"/>
      <c r="G13" s="136"/>
      <c r="H13" s="149"/>
      <c r="I13" s="150"/>
      <c r="J13" s="149"/>
      <c r="K13" s="150"/>
      <c r="L13" s="149"/>
      <c r="M13" s="150"/>
      <c r="N13" s="124"/>
      <c r="O13" s="128"/>
    </row>
    <row r="14" spans="1:15">
      <c r="A14" s="185" t="str">
        <f>+'PLANILHA DE CUSTOS'!A16</f>
        <v>2.</v>
      </c>
      <c r="B14" s="145" t="str">
        <f>+'PLANILHA DE CUSTOS'!D16</f>
        <v>MOVIMENTO DE TERRA</v>
      </c>
      <c r="C14" s="123">
        <f>+'PLANILHA DE CUSTOS'!I19</f>
        <v>328.49774775125002</v>
      </c>
      <c r="D14" s="137">
        <v>1</v>
      </c>
      <c r="E14" s="136">
        <v>1</v>
      </c>
      <c r="F14" s="138">
        <v>0</v>
      </c>
      <c r="G14" s="136">
        <v>1</v>
      </c>
      <c r="H14" s="149">
        <v>0</v>
      </c>
      <c r="I14" s="150">
        <v>1</v>
      </c>
      <c r="J14" s="149">
        <v>0</v>
      </c>
      <c r="K14" s="150">
        <v>1</v>
      </c>
      <c r="L14" s="149">
        <v>0</v>
      </c>
      <c r="M14" s="150">
        <v>1</v>
      </c>
      <c r="N14" s="124">
        <v>0</v>
      </c>
      <c r="O14" s="128">
        <v>1</v>
      </c>
    </row>
    <row r="15" spans="1:15">
      <c r="A15" s="185"/>
      <c r="B15" s="145"/>
      <c r="C15" s="123"/>
      <c r="D15" s="135">
        <f>+C14</f>
        <v>328.49774775125002</v>
      </c>
      <c r="E15" s="136"/>
      <c r="F15" s="138"/>
      <c r="G15" s="136"/>
      <c r="H15" s="149"/>
      <c r="I15" s="150"/>
      <c r="J15" s="149"/>
      <c r="K15" s="150"/>
      <c r="L15" s="149"/>
      <c r="M15" s="150"/>
      <c r="N15" s="124"/>
      <c r="O15" s="128"/>
    </row>
    <row r="16" spans="1:15">
      <c r="A16" s="185" t="str">
        <f>+'PLANILHA DE CUSTOS'!A20</f>
        <v>3.</v>
      </c>
      <c r="B16" s="145" t="str">
        <f>+'PLANILHA DE CUSTOS'!D20</f>
        <v>INFRAESTRUTURA</v>
      </c>
      <c r="C16" s="123">
        <f>+'PLANILHA DE CUSTOS'!I26</f>
        <v>16832.695259971249</v>
      </c>
      <c r="D16" s="137">
        <v>1</v>
      </c>
      <c r="E16" s="136">
        <v>1</v>
      </c>
      <c r="F16" s="138">
        <v>0</v>
      </c>
      <c r="G16" s="136">
        <v>1</v>
      </c>
      <c r="H16" s="149">
        <v>0</v>
      </c>
      <c r="I16" s="150">
        <v>1</v>
      </c>
      <c r="J16" s="149">
        <v>0</v>
      </c>
      <c r="K16" s="150">
        <v>1</v>
      </c>
      <c r="L16" s="149">
        <v>0</v>
      </c>
      <c r="M16" s="150">
        <v>1</v>
      </c>
      <c r="N16" s="124">
        <v>0</v>
      </c>
      <c r="O16" s="128">
        <v>1</v>
      </c>
    </row>
    <row r="17" spans="1:15">
      <c r="A17" s="185"/>
      <c r="B17" s="145"/>
      <c r="C17" s="123"/>
      <c r="D17" s="135">
        <f>+C16</f>
        <v>16832.695259971249</v>
      </c>
      <c r="E17" s="136"/>
      <c r="F17" s="138"/>
      <c r="G17" s="136"/>
      <c r="H17" s="149"/>
      <c r="I17" s="150"/>
      <c r="J17" s="149"/>
      <c r="K17" s="150"/>
      <c r="L17" s="149"/>
      <c r="M17" s="150"/>
      <c r="N17" s="124"/>
      <c r="O17" s="128"/>
    </row>
    <row r="18" spans="1:15">
      <c r="A18" s="185" t="str">
        <f>+'PLANILHA DE CUSTOS'!A27</f>
        <v>4.</v>
      </c>
      <c r="B18" s="145" t="str">
        <f>+'PLANILHA DE CUSTOS'!D27</f>
        <v>SUPER ESTRUTURA</v>
      </c>
      <c r="C18" s="123">
        <f>+'PLANILHA DE CUSTOS'!I39</f>
        <v>13301.31266413356</v>
      </c>
      <c r="D18" s="138">
        <v>0</v>
      </c>
      <c r="E18" s="136">
        <v>0</v>
      </c>
      <c r="F18" s="137">
        <v>0.75</v>
      </c>
      <c r="G18" s="136">
        <v>0.75</v>
      </c>
      <c r="H18" s="151">
        <v>0.25</v>
      </c>
      <c r="I18" s="150">
        <v>1</v>
      </c>
      <c r="J18" s="149">
        <v>0</v>
      </c>
      <c r="K18" s="150">
        <v>1</v>
      </c>
      <c r="L18" s="149">
        <v>0</v>
      </c>
      <c r="M18" s="150">
        <v>1</v>
      </c>
      <c r="N18" s="124">
        <v>0</v>
      </c>
      <c r="O18" s="128">
        <v>1</v>
      </c>
    </row>
    <row r="19" spans="1:15">
      <c r="A19" s="185"/>
      <c r="B19" s="145"/>
      <c r="C19" s="123"/>
      <c r="D19" s="139"/>
      <c r="E19" s="136"/>
      <c r="F19" s="135">
        <f>+C18*0.75</f>
        <v>9975.9844981001697</v>
      </c>
      <c r="G19" s="136"/>
      <c r="H19" s="152">
        <f>+C18-F19</f>
        <v>3325.3281660333905</v>
      </c>
      <c r="I19" s="150"/>
      <c r="J19" s="149"/>
      <c r="K19" s="150"/>
      <c r="L19" s="149"/>
      <c r="M19" s="150"/>
      <c r="N19" s="124"/>
      <c r="O19" s="128"/>
    </row>
    <row r="20" spans="1:15">
      <c r="A20" s="185" t="str">
        <f>+'PLANILHA DE CUSTOS'!A40</f>
        <v>5.</v>
      </c>
      <c r="B20" s="145" t="str">
        <f>+'PLANILHA DE CUSTOS'!D40</f>
        <v>PAREDES E PAINÉIS</v>
      </c>
      <c r="C20" s="123">
        <f>+'PLANILHA DE CUSTOS'!I51</f>
        <v>35981.628187009999</v>
      </c>
      <c r="D20" s="138">
        <v>0</v>
      </c>
      <c r="E20" s="136">
        <v>0</v>
      </c>
      <c r="F20" s="138">
        <v>0</v>
      </c>
      <c r="G20" s="136">
        <v>0</v>
      </c>
      <c r="H20" s="151">
        <v>0.5</v>
      </c>
      <c r="I20" s="150">
        <v>0.5</v>
      </c>
      <c r="J20" s="151">
        <v>0.5</v>
      </c>
      <c r="K20" s="150">
        <v>1</v>
      </c>
      <c r="L20" s="149">
        <v>0</v>
      </c>
      <c r="M20" s="150">
        <v>1</v>
      </c>
      <c r="N20" s="124">
        <v>0</v>
      </c>
      <c r="O20" s="128">
        <v>1</v>
      </c>
    </row>
    <row r="21" spans="1:15">
      <c r="A21" s="185"/>
      <c r="B21" s="145"/>
      <c r="C21" s="123"/>
      <c r="D21" s="139"/>
      <c r="E21" s="136"/>
      <c r="F21" s="138"/>
      <c r="G21" s="136"/>
      <c r="H21" s="152">
        <f>+C20/2</f>
        <v>17990.814093505</v>
      </c>
      <c r="I21" s="150"/>
      <c r="J21" s="155">
        <f>+C20/2</f>
        <v>17990.814093505</v>
      </c>
      <c r="K21" s="150"/>
      <c r="L21" s="149"/>
      <c r="M21" s="150"/>
      <c r="N21" s="124"/>
      <c r="O21" s="128"/>
    </row>
    <row r="22" spans="1:15">
      <c r="A22" s="185" t="str">
        <f>+'PLANILHA DE CUSTOS'!A52</f>
        <v>6.</v>
      </c>
      <c r="B22" s="145" t="str">
        <f>+'PLANILHA DE CUSTOS'!D52</f>
        <v>COBERTURAS</v>
      </c>
      <c r="C22" s="123">
        <f>+'PLANILHA DE CUSTOS'!I55</f>
        <v>9006.1544804000005</v>
      </c>
      <c r="D22" s="138">
        <v>0</v>
      </c>
      <c r="E22" s="136">
        <v>0</v>
      </c>
      <c r="F22" s="138">
        <v>0</v>
      </c>
      <c r="G22" s="136">
        <v>0</v>
      </c>
      <c r="H22" s="149">
        <v>0</v>
      </c>
      <c r="I22" s="150">
        <v>0</v>
      </c>
      <c r="J22" s="151">
        <v>1</v>
      </c>
      <c r="K22" s="150">
        <v>1</v>
      </c>
      <c r="L22" s="149">
        <v>0</v>
      </c>
      <c r="M22" s="150">
        <v>1</v>
      </c>
      <c r="N22" s="124">
        <v>0</v>
      </c>
      <c r="O22" s="128">
        <v>1</v>
      </c>
    </row>
    <row r="23" spans="1:15">
      <c r="A23" s="185"/>
      <c r="B23" s="145"/>
      <c r="C23" s="123"/>
      <c r="D23" s="139"/>
      <c r="E23" s="136"/>
      <c r="F23" s="138"/>
      <c r="G23" s="136"/>
      <c r="H23" s="149"/>
      <c r="I23" s="150"/>
      <c r="J23" s="152">
        <f>+C22</f>
        <v>9006.1544804000005</v>
      </c>
      <c r="K23" s="150"/>
      <c r="L23" s="149"/>
      <c r="M23" s="150"/>
      <c r="N23" s="124"/>
      <c r="O23" s="128"/>
    </row>
    <row r="24" spans="1:15">
      <c r="A24" s="185" t="str">
        <f>+'PLANILHA DE CUSTOS'!A56</f>
        <v>7.</v>
      </c>
      <c r="B24" s="145" t="str">
        <f>+'PLANILHA DE CUSTOS'!D56</f>
        <v>REVESTIMENTOS</v>
      </c>
      <c r="C24" s="123">
        <f>+'PLANILHA DE CUSTOS'!I68</f>
        <v>38012.560720804999</v>
      </c>
      <c r="D24" s="138">
        <v>0</v>
      </c>
      <c r="E24" s="136">
        <v>0</v>
      </c>
      <c r="F24" s="138">
        <v>0</v>
      </c>
      <c r="G24" s="136">
        <v>0</v>
      </c>
      <c r="H24" s="149">
        <v>0</v>
      </c>
      <c r="I24" s="150">
        <v>0</v>
      </c>
      <c r="J24" s="151">
        <v>0.25</v>
      </c>
      <c r="K24" s="150">
        <v>0.25</v>
      </c>
      <c r="L24" s="151">
        <v>0.75</v>
      </c>
      <c r="M24" s="150">
        <v>1</v>
      </c>
      <c r="N24" s="124">
        <v>0</v>
      </c>
      <c r="O24" s="128">
        <v>1</v>
      </c>
    </row>
    <row r="25" spans="1:15">
      <c r="A25" s="185"/>
      <c r="B25" s="145"/>
      <c r="C25" s="123"/>
      <c r="D25" s="139"/>
      <c r="E25" s="136"/>
      <c r="F25" s="138"/>
      <c r="G25" s="136"/>
      <c r="H25" s="149"/>
      <c r="I25" s="150"/>
      <c r="J25" s="152">
        <f>+C24/4</f>
        <v>9503.1401802012497</v>
      </c>
      <c r="K25" s="150"/>
      <c r="L25" s="152">
        <f>+C24-J25</f>
        <v>28509.420540603751</v>
      </c>
      <c r="M25" s="150"/>
      <c r="N25" s="124"/>
      <c r="O25" s="128"/>
    </row>
    <row r="26" spans="1:15">
      <c r="A26" s="185" t="str">
        <f>+'PLANILHA DE CUSTOS'!A69</f>
        <v>8.</v>
      </c>
      <c r="B26" s="145" t="str">
        <f>+'PLANILHA DE CUSTOS'!D69</f>
        <v>INSTALAÇÕES</v>
      </c>
      <c r="C26" s="123">
        <f>+'PLANILHA DE CUSTOS'!I98</f>
        <v>11224.950406999997</v>
      </c>
      <c r="D26" s="138">
        <v>0</v>
      </c>
      <c r="E26" s="136">
        <v>0</v>
      </c>
      <c r="F26" s="138">
        <v>0</v>
      </c>
      <c r="G26" s="136">
        <v>0</v>
      </c>
      <c r="H26" s="149">
        <v>0</v>
      </c>
      <c r="I26" s="150">
        <v>0</v>
      </c>
      <c r="J26" s="149">
        <v>0</v>
      </c>
      <c r="K26" s="150">
        <v>0</v>
      </c>
      <c r="L26" s="149">
        <v>0</v>
      </c>
      <c r="M26" s="150">
        <v>0</v>
      </c>
      <c r="N26" s="131">
        <v>1</v>
      </c>
      <c r="O26" s="128">
        <v>1</v>
      </c>
    </row>
    <row r="27" spans="1:15">
      <c r="A27" s="185"/>
      <c r="B27" s="145"/>
      <c r="C27" s="123"/>
      <c r="D27" s="139"/>
      <c r="E27" s="136"/>
      <c r="F27" s="138"/>
      <c r="G27" s="136"/>
      <c r="H27" s="149"/>
      <c r="I27" s="150"/>
      <c r="J27" s="149"/>
      <c r="K27" s="150"/>
      <c r="L27" s="149"/>
      <c r="M27" s="150"/>
      <c r="N27" s="132">
        <f>+C26</f>
        <v>11224.950406999997</v>
      </c>
      <c r="O27" s="128"/>
    </row>
    <row r="28" spans="1:15">
      <c r="A28" s="185" t="str">
        <f>+'PLANILHA DE CUSTOS'!A99</f>
        <v>9.</v>
      </c>
      <c r="B28" s="145" t="str">
        <f>+'PLANILHA DE CUSTOS'!D99</f>
        <v>SISTEMA ELÉTRICO</v>
      </c>
      <c r="C28" s="123">
        <f>+'PLANILHA DE CUSTOS'!I117</f>
        <v>7299.1803169999985</v>
      </c>
      <c r="D28" s="138">
        <v>0</v>
      </c>
      <c r="E28" s="136">
        <v>0</v>
      </c>
      <c r="F28" s="138">
        <v>0</v>
      </c>
      <c r="G28" s="136">
        <v>0</v>
      </c>
      <c r="H28" s="149">
        <v>0</v>
      </c>
      <c r="I28" s="150">
        <v>0</v>
      </c>
      <c r="J28" s="149">
        <v>0</v>
      </c>
      <c r="K28" s="150">
        <v>0</v>
      </c>
      <c r="L28" s="149">
        <v>0</v>
      </c>
      <c r="M28" s="150">
        <v>0</v>
      </c>
      <c r="N28" s="131">
        <v>1</v>
      </c>
      <c r="O28" s="128">
        <v>1</v>
      </c>
    </row>
    <row r="29" spans="1:15">
      <c r="A29" s="185"/>
      <c r="B29" s="145"/>
      <c r="C29" s="123"/>
      <c r="D29" s="139"/>
      <c r="E29" s="136"/>
      <c r="F29" s="138"/>
      <c r="G29" s="136"/>
      <c r="H29" s="149"/>
      <c r="I29" s="150"/>
      <c r="J29" s="149"/>
      <c r="K29" s="150"/>
      <c r="L29" s="149"/>
      <c r="M29" s="150"/>
      <c r="N29" s="132">
        <f>+C28</f>
        <v>7299.1803169999985</v>
      </c>
      <c r="O29" s="128"/>
    </row>
    <row r="30" spans="1:15">
      <c r="A30" s="185">
        <f>+'PLANILHA DE CUSTOS'!A118</f>
        <v>10</v>
      </c>
      <c r="B30" s="145" t="str">
        <f>+'PLANILHA DE CUSTOS'!D118</f>
        <v>PPCI</v>
      </c>
      <c r="C30" s="123">
        <f>+'PLANILHA DE CUSTOS'!I122</f>
        <v>853.1853000000001</v>
      </c>
      <c r="D30" s="138">
        <v>0</v>
      </c>
      <c r="E30" s="136">
        <v>0</v>
      </c>
      <c r="F30" s="138">
        <v>0</v>
      </c>
      <c r="G30" s="136">
        <v>0</v>
      </c>
      <c r="H30" s="149">
        <v>0</v>
      </c>
      <c r="I30" s="150">
        <v>0</v>
      </c>
      <c r="J30" s="149">
        <v>0</v>
      </c>
      <c r="K30" s="150">
        <v>0</v>
      </c>
      <c r="L30" s="149">
        <v>0</v>
      </c>
      <c r="M30" s="150">
        <v>0</v>
      </c>
      <c r="N30" s="131">
        <v>1</v>
      </c>
      <c r="O30" s="128">
        <v>1</v>
      </c>
    </row>
    <row r="31" spans="1:15">
      <c r="A31" s="185"/>
      <c r="B31" s="145"/>
      <c r="C31" s="123"/>
      <c r="D31" s="139"/>
      <c r="E31" s="136"/>
      <c r="F31" s="138"/>
      <c r="G31" s="136"/>
      <c r="H31" s="149"/>
      <c r="I31" s="150"/>
      <c r="J31" s="149"/>
      <c r="K31" s="150"/>
      <c r="L31" s="149"/>
      <c r="M31" s="150"/>
      <c r="N31" s="132">
        <f>+C30</f>
        <v>853.1853000000001</v>
      </c>
      <c r="O31" s="128"/>
    </row>
    <row r="32" spans="1:15">
      <c r="A32" s="185">
        <f>+'PLANILHA DE CUSTOS'!A123</f>
        <v>11</v>
      </c>
      <c r="B32" s="145" t="str">
        <f>+'PLANILHA DE CUSTOS'!D123</f>
        <v>COMPLEMENTAÇÃO</v>
      </c>
      <c r="C32" s="123">
        <f>+'PLANILHA DE CUSTOS'!I125</f>
        <v>862.4064075</v>
      </c>
      <c r="D32" s="138">
        <v>0</v>
      </c>
      <c r="E32" s="136">
        <v>0</v>
      </c>
      <c r="F32" s="138">
        <v>0</v>
      </c>
      <c r="G32" s="136">
        <v>0</v>
      </c>
      <c r="H32" s="149">
        <v>0</v>
      </c>
      <c r="I32" s="150">
        <v>0</v>
      </c>
      <c r="J32" s="149">
        <v>0</v>
      </c>
      <c r="K32" s="150">
        <v>0</v>
      </c>
      <c r="L32" s="149">
        <v>0</v>
      </c>
      <c r="M32" s="150">
        <v>0</v>
      </c>
      <c r="N32" s="131">
        <v>1</v>
      </c>
      <c r="O32" s="128">
        <v>1</v>
      </c>
    </row>
    <row r="33" spans="1:15" ht="13.5" thickBot="1">
      <c r="A33" s="186"/>
      <c r="B33" s="146"/>
      <c r="C33" s="129"/>
      <c r="D33" s="140"/>
      <c r="E33" s="141"/>
      <c r="F33" s="143"/>
      <c r="G33" s="141"/>
      <c r="H33" s="153"/>
      <c r="I33" s="154"/>
      <c r="J33" s="153"/>
      <c r="K33" s="154"/>
      <c r="L33" s="153"/>
      <c r="M33" s="154"/>
      <c r="N33" s="156">
        <f>+C32</f>
        <v>862.4064075</v>
      </c>
      <c r="O33" s="130"/>
    </row>
    <row r="34" spans="1:15" ht="13.5" thickBot="1">
      <c r="A34" s="116"/>
      <c r="B34" s="117" t="s">
        <v>97</v>
      </c>
      <c r="C34" s="118">
        <f>SUM(C12:C33)</f>
        <v>136800.24315833105</v>
      </c>
      <c r="D34" s="119">
        <f>+D13+D15+D17</f>
        <v>20258.864674482502</v>
      </c>
      <c r="E34" s="120">
        <f>D34</f>
        <v>20258.864674482502</v>
      </c>
      <c r="F34" s="121">
        <f>+F19</f>
        <v>9975.9844981001697</v>
      </c>
      <c r="G34" s="122">
        <f>SUM(E34,F34)</f>
        <v>30234.849172582672</v>
      </c>
      <c r="H34" s="122">
        <f>+H21+H19</f>
        <v>21316.142259538392</v>
      </c>
      <c r="I34" s="122">
        <f>SUM(H34,G34)</f>
        <v>51550.991432121067</v>
      </c>
      <c r="J34" s="122">
        <f>+J21+J23+J25</f>
        <v>36500.108754106252</v>
      </c>
      <c r="K34" s="122">
        <f>SUM(J34,I34)</f>
        <v>88051.100186227326</v>
      </c>
      <c r="L34" s="122">
        <f>+L25</f>
        <v>28509.420540603751</v>
      </c>
      <c r="M34" s="122">
        <f>SUM(L34,K34)</f>
        <v>116560.52072683108</v>
      </c>
      <c r="N34" s="122">
        <f>+N27+N29+N31+N33</f>
        <v>20239.722431499995</v>
      </c>
      <c r="O34" s="120">
        <v>136044.54999999999</v>
      </c>
    </row>
    <row r="35" spans="1:15">
      <c r="A35" s="187"/>
      <c r="O35" s="105"/>
    </row>
    <row r="36" spans="1:15" ht="14.25">
      <c r="A36" s="187"/>
      <c r="K36" s="517" t="s">
        <v>445</v>
      </c>
      <c r="L36" s="517"/>
      <c r="M36" s="517"/>
      <c r="N36" s="517"/>
      <c r="O36" s="105"/>
    </row>
    <row r="37" spans="1:15" ht="14.25">
      <c r="A37" s="187"/>
      <c r="K37" s="196"/>
      <c r="L37" s="196"/>
      <c r="M37" s="196"/>
      <c r="N37" s="196"/>
      <c r="O37" s="105"/>
    </row>
    <row r="38" spans="1:15">
      <c r="A38" s="187"/>
      <c r="E38" s="623"/>
      <c r="F38" s="623"/>
      <c r="G38" s="623"/>
      <c r="O38" s="105"/>
    </row>
    <row r="39" spans="1:15">
      <c r="A39" s="187"/>
      <c r="E39" s="624" t="s">
        <v>441</v>
      </c>
      <c r="F39" s="624"/>
      <c r="G39" s="624"/>
      <c r="O39" s="105"/>
    </row>
    <row r="40" spans="1:15">
      <c r="A40" s="187"/>
      <c r="E40" s="624" t="s">
        <v>442</v>
      </c>
      <c r="F40" s="624"/>
      <c r="G40" s="624"/>
      <c r="O40" s="105"/>
    </row>
    <row r="41" spans="1:15">
      <c r="A41" s="187"/>
      <c r="E41" s="625" t="s">
        <v>443</v>
      </c>
      <c r="F41" s="625"/>
      <c r="G41" s="625"/>
      <c r="O41" s="105"/>
    </row>
    <row r="42" spans="1:15" ht="13.5" thickBot="1">
      <c r="A42" s="188"/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90"/>
    </row>
  </sheetData>
  <mergeCells count="14">
    <mergeCell ref="E38:G38"/>
    <mergeCell ref="E39:G39"/>
    <mergeCell ref="E40:G40"/>
    <mergeCell ref="E41:G41"/>
    <mergeCell ref="K36:N36"/>
    <mergeCell ref="A1:O6"/>
    <mergeCell ref="H10:I10"/>
    <mergeCell ref="J10:K10"/>
    <mergeCell ref="L10:M10"/>
    <mergeCell ref="N10:O10"/>
    <mergeCell ref="D10:E10"/>
    <mergeCell ref="F10:G10"/>
    <mergeCell ref="A7:O7"/>
    <mergeCell ref="A8:O8"/>
  </mergeCells>
  <pageMargins left="0.59055118110236227" right="0" top="0.98425196850393704" bottom="0.78740157480314965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O13" sqref="O13"/>
    </sheetView>
  </sheetViews>
  <sheetFormatPr defaultRowHeight="15"/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PLANILHA DE CUSTOS</vt:lpstr>
      <vt:lpstr>MEMORIA 02</vt:lpstr>
      <vt:lpstr>Cronograma fis-fin</vt:lpstr>
      <vt:lpstr>Plan1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Tributost2</dc:creator>
  <cp:keywords/>
  <dc:description/>
  <cp:lastModifiedBy>Usuario</cp:lastModifiedBy>
  <cp:revision/>
  <cp:lastPrinted>2024-06-21T10:52:13Z</cp:lastPrinted>
  <dcterms:created xsi:type="dcterms:W3CDTF">2019-11-12T18:58:19Z</dcterms:created>
  <dcterms:modified xsi:type="dcterms:W3CDTF">2024-06-21T10:53:03Z</dcterms:modified>
  <cp:category/>
  <cp:contentStatus/>
</cp:coreProperties>
</file>